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ter Management\02. Statement of Financial Position\"/>
    </mc:Choice>
  </mc:AlternateContent>
  <xr:revisionPtr revIDLastSave="0" documentId="8_{675B0E8F-E965-4F3F-A610-D37564034EF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'DC45'!$A$1:$AA$54</definedName>
    <definedName name="_xlnm.Print_Area" localSheetId="10">'DC6'!$A$1:$AA$54</definedName>
    <definedName name="_xlnm.Print_Area" localSheetId="19">'DC7'!$A$1:$AA$54</definedName>
    <definedName name="_xlnm.Print_Area" localSheetId="25">'DC8'!$A$1:$AA$54</definedName>
    <definedName name="_xlnm.Print_Area" localSheetId="30">'DC9'!$A$1:$AA$54</definedName>
    <definedName name="_xlnm.Print_Area" localSheetId="4">'NC061'!$A$1:$AA$54</definedName>
    <definedName name="_xlnm.Print_Area" localSheetId="5">'NC062'!$A$1:$AA$54</definedName>
    <definedName name="_xlnm.Print_Area" localSheetId="6">'NC064'!$A$1:$AA$54</definedName>
    <definedName name="_xlnm.Print_Area" localSheetId="7">'NC065'!$A$1:$AA$54</definedName>
    <definedName name="_xlnm.Print_Area" localSheetId="8">'NC066'!$A$1:$AA$54</definedName>
    <definedName name="_xlnm.Print_Area" localSheetId="9">'NC067'!$A$1:$AA$54</definedName>
    <definedName name="_xlnm.Print_Area" localSheetId="11">'NC071'!$A$1:$AA$54</definedName>
    <definedName name="_xlnm.Print_Area" localSheetId="12">'NC072'!$A$1:$AA$54</definedName>
    <definedName name="_xlnm.Print_Area" localSheetId="13">'NC073'!$A$1:$AA$54</definedName>
    <definedName name="_xlnm.Print_Area" localSheetId="14">'NC074'!$A$1:$AA$54</definedName>
    <definedName name="_xlnm.Print_Area" localSheetId="15">'NC075'!$A$1:$AA$54</definedName>
    <definedName name="_xlnm.Print_Area" localSheetId="16">'NC076'!$A$1:$AA$54</definedName>
    <definedName name="_xlnm.Print_Area" localSheetId="17">'NC077'!$A$1:$AA$54</definedName>
    <definedName name="_xlnm.Print_Area" localSheetId="18">'NC078'!$A$1:$AA$54</definedName>
    <definedName name="_xlnm.Print_Area" localSheetId="20">'NC082'!$A$1:$AA$54</definedName>
    <definedName name="_xlnm.Print_Area" localSheetId="21">'NC084'!$A$1:$AA$54</definedName>
    <definedName name="_xlnm.Print_Area" localSheetId="22">'NC085'!$A$1:$AA$54</definedName>
    <definedName name="_xlnm.Print_Area" localSheetId="23">'NC086'!$A$1:$AA$54</definedName>
    <definedName name="_xlnm.Print_Area" localSheetId="24">'NC087'!$A$1:$AA$54</definedName>
    <definedName name="_xlnm.Print_Area" localSheetId="26">'NC091'!$A$1:$AA$54</definedName>
    <definedName name="_xlnm.Print_Area" localSheetId="27">'NC092'!$A$1:$AA$54</definedName>
    <definedName name="_xlnm.Print_Area" localSheetId="28">'NC093'!$A$1:$AA$54</definedName>
    <definedName name="_xlnm.Print_Area" localSheetId="29">'NC094'!$A$1:$AA$54</definedName>
    <definedName name="_xlnm.Print_Area" localSheetId="0">'NC451'!$A$1:$AA$54</definedName>
    <definedName name="_xlnm.Print_Area" localSheetId="1">'NC452'!$A$1:$AA$54</definedName>
    <definedName name="_xlnm.Print_Area" localSheetId="2">'NC453'!$A$1:$AA$54</definedName>
    <definedName name="_xlnm.Print_Area" localSheetId="31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J26" i="2"/>
  <c r="J45" i="2" s="1"/>
  <c r="AA25" i="2"/>
  <c r="AA26" i="2" s="1"/>
  <c r="AA45" i="2" s="1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K45" i="2" s="1"/>
  <c r="J13" i="2"/>
  <c r="I13" i="2"/>
  <c r="I26" i="2" s="1"/>
  <c r="H13" i="2"/>
  <c r="H26" i="2" s="1"/>
  <c r="G13" i="2"/>
  <c r="G26" i="2" s="1"/>
  <c r="F13" i="2"/>
  <c r="F26" i="2" s="1"/>
  <c r="F45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O45" i="3" s="1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G37" i="3"/>
  <c r="F37" i="3"/>
  <c r="F44" i="3" s="1"/>
  <c r="E37" i="3"/>
  <c r="E44" i="3" s="1"/>
  <c r="D37" i="3"/>
  <c r="D44" i="3" s="1"/>
  <c r="C37" i="3"/>
  <c r="C44" i="3" s="1"/>
  <c r="Q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Z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S45" i="3" s="1"/>
  <c r="R13" i="3"/>
  <c r="R26" i="3" s="1"/>
  <c r="R45" i="3" s="1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J13" i="3"/>
  <c r="J26" i="3" s="1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O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Z44" i="4" s="1"/>
  <c r="W37" i="4"/>
  <c r="W44" i="4" s="1"/>
  <c r="V37" i="4"/>
  <c r="V44" i="4" s="1"/>
  <c r="U37" i="4"/>
  <c r="U44" i="4" s="1"/>
  <c r="T37" i="4"/>
  <c r="S37" i="4"/>
  <c r="S44" i="4" s="1"/>
  <c r="R37" i="4"/>
  <c r="R44" i="4" s="1"/>
  <c r="Q37" i="4"/>
  <c r="P37" i="4"/>
  <c r="O37" i="4"/>
  <c r="N37" i="4"/>
  <c r="N44" i="4" s="1"/>
  <c r="M37" i="4"/>
  <c r="M44" i="4" s="1"/>
  <c r="L37" i="4"/>
  <c r="K37" i="4"/>
  <c r="K44" i="4" s="1"/>
  <c r="J37" i="4"/>
  <c r="J44" i="4" s="1"/>
  <c r="I37" i="4"/>
  <c r="H37" i="4"/>
  <c r="G37" i="4"/>
  <c r="G44" i="4" s="1"/>
  <c r="F37" i="4"/>
  <c r="F44" i="4" s="1"/>
  <c r="E37" i="4"/>
  <c r="E44" i="4" s="1"/>
  <c r="D37" i="4"/>
  <c r="C37" i="4"/>
  <c r="C44" i="4" s="1"/>
  <c r="S26" i="4"/>
  <c r="Q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Z26" i="4" s="1"/>
  <c r="W13" i="4"/>
  <c r="W26" i="4" s="1"/>
  <c r="W45" i="4" s="1"/>
  <c r="V13" i="4"/>
  <c r="V26" i="4" s="1"/>
  <c r="U13" i="4"/>
  <c r="U26" i="4" s="1"/>
  <c r="T13" i="4"/>
  <c r="T26" i="4" s="1"/>
  <c r="S13" i="4"/>
  <c r="R13" i="4"/>
  <c r="R26" i="4" s="1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F45" i="5"/>
  <c r="X44" i="5"/>
  <c r="Z44" i="5" s="1"/>
  <c r="H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V45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G44" i="5" s="1"/>
  <c r="G45" i="5" s="1"/>
  <c r="F37" i="5"/>
  <c r="E37" i="5"/>
  <c r="E44" i="5" s="1"/>
  <c r="D37" i="5"/>
  <c r="D44" i="5" s="1"/>
  <c r="C37" i="5"/>
  <c r="C44" i="5" s="1"/>
  <c r="Y26" i="5"/>
  <c r="Y45" i="5" s="1"/>
  <c r="J26" i="5"/>
  <c r="AA25" i="5"/>
  <c r="AA26" i="5" s="1"/>
  <c r="AA45" i="5" s="1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R45" i="5" s="1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K45" i="5" s="1"/>
  <c r="J13" i="5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F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P44" i="6" s="1"/>
  <c r="O43" i="6"/>
  <c r="N43" i="6"/>
  <c r="M43" i="6"/>
  <c r="L43" i="6"/>
  <c r="K43" i="6"/>
  <c r="J43" i="6"/>
  <c r="I43" i="6"/>
  <c r="H43" i="6"/>
  <c r="H44" i="6" s="1"/>
  <c r="G43" i="6"/>
  <c r="F43" i="6"/>
  <c r="E43" i="6"/>
  <c r="D43" i="6"/>
  <c r="C43" i="6"/>
  <c r="AA37" i="6"/>
  <c r="AA44" i="6" s="1"/>
  <c r="Z37" i="6"/>
  <c r="Y37" i="6"/>
  <c r="X37" i="6"/>
  <c r="W37" i="6"/>
  <c r="W44" i="6" s="1"/>
  <c r="V37" i="6"/>
  <c r="U37" i="6"/>
  <c r="U44" i="6" s="1"/>
  <c r="T37" i="6"/>
  <c r="T44" i="6" s="1"/>
  <c r="S37" i="6"/>
  <c r="R37" i="6"/>
  <c r="R44" i="6" s="1"/>
  <c r="Q37" i="6"/>
  <c r="P37" i="6"/>
  <c r="O37" i="6"/>
  <c r="N37" i="6"/>
  <c r="N44" i="6" s="1"/>
  <c r="M37" i="6"/>
  <c r="M44" i="6" s="1"/>
  <c r="L37" i="6"/>
  <c r="L44" i="6" s="1"/>
  <c r="K37" i="6"/>
  <c r="J37" i="6"/>
  <c r="J44" i="6" s="1"/>
  <c r="I37" i="6"/>
  <c r="H37" i="6"/>
  <c r="G37" i="6"/>
  <c r="G44" i="6" s="1"/>
  <c r="F37" i="6"/>
  <c r="E37" i="6"/>
  <c r="E44" i="6" s="1"/>
  <c r="D37" i="6"/>
  <c r="D44" i="6" s="1"/>
  <c r="C37" i="6"/>
  <c r="AA26" i="6"/>
  <c r="AA45" i="6" s="1"/>
  <c r="K26" i="6"/>
  <c r="I26" i="6"/>
  <c r="C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Z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S13" i="6"/>
  <c r="S26" i="6" s="1"/>
  <c r="R13" i="6"/>
  <c r="R26" i="6" s="1"/>
  <c r="Q13" i="6"/>
  <c r="Q26" i="6" s="1"/>
  <c r="P13" i="6"/>
  <c r="P26" i="6" s="1"/>
  <c r="O13" i="6"/>
  <c r="O26" i="6" s="1"/>
  <c r="N13" i="6"/>
  <c r="N26" i="6" s="1"/>
  <c r="M13" i="6"/>
  <c r="M26" i="6" s="1"/>
  <c r="M45" i="6" s="1"/>
  <c r="L13" i="6"/>
  <c r="L26" i="6" s="1"/>
  <c r="K13" i="6"/>
  <c r="J13" i="6"/>
  <c r="J26" i="6" s="1"/>
  <c r="I13" i="6"/>
  <c r="H13" i="6"/>
  <c r="H26" i="6" s="1"/>
  <c r="G13" i="6"/>
  <c r="G26" i="6" s="1"/>
  <c r="G45" i="6" s="1"/>
  <c r="F13" i="6"/>
  <c r="F26" i="6" s="1"/>
  <c r="E13" i="6"/>
  <c r="E26" i="6" s="1"/>
  <c r="E45" i="6" s="1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O44" i="7"/>
  <c r="O45" i="7" s="1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D44" i="7" s="1"/>
  <c r="C37" i="7"/>
  <c r="C44" i="7" s="1"/>
  <c r="Y26" i="7"/>
  <c r="Y45" i="7" s="1"/>
  <c r="L26" i="7"/>
  <c r="L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X13" i="7"/>
  <c r="W13" i="7"/>
  <c r="W26" i="7" s="1"/>
  <c r="V13" i="7"/>
  <c r="V26" i="7" s="1"/>
  <c r="U13" i="7"/>
  <c r="U26" i="7" s="1"/>
  <c r="T13" i="7"/>
  <c r="T26" i="7" s="1"/>
  <c r="T45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H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G37" i="8"/>
  <c r="G44" i="8" s="1"/>
  <c r="F37" i="8"/>
  <c r="E37" i="8"/>
  <c r="E44" i="8" s="1"/>
  <c r="D37" i="8"/>
  <c r="D44" i="8" s="1"/>
  <c r="C37" i="8"/>
  <c r="C44" i="8" s="1"/>
  <c r="G26" i="8"/>
  <c r="G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W13" i="8"/>
  <c r="W26" i="8" s="1"/>
  <c r="V13" i="8"/>
  <c r="V26" i="8" s="1"/>
  <c r="U13" i="8"/>
  <c r="U26" i="8" s="1"/>
  <c r="T13" i="8"/>
  <c r="T26" i="8" s="1"/>
  <c r="T45" i="8" s="1"/>
  <c r="S13" i="8"/>
  <c r="S26" i="8" s="1"/>
  <c r="R13" i="8"/>
  <c r="R26" i="8" s="1"/>
  <c r="Q13" i="8"/>
  <c r="Q26" i="8" s="1"/>
  <c r="P13" i="8"/>
  <c r="P26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J13" i="8"/>
  <c r="I13" i="8"/>
  <c r="I26" i="8" s="1"/>
  <c r="H13" i="8"/>
  <c r="H26" i="8" s="1"/>
  <c r="G13" i="8"/>
  <c r="F13" i="8"/>
  <c r="F26" i="8" s="1"/>
  <c r="F45" i="8" s="1"/>
  <c r="E13" i="8"/>
  <c r="E26" i="8" s="1"/>
  <c r="E45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W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X37" i="9"/>
  <c r="W37" i="9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K37" i="9"/>
  <c r="K44" i="9" s="1"/>
  <c r="J37" i="9"/>
  <c r="J44" i="9" s="1"/>
  <c r="I37" i="9"/>
  <c r="I44" i="9" s="1"/>
  <c r="H37" i="9"/>
  <c r="H44" i="9" s="1"/>
  <c r="G37" i="9"/>
  <c r="F37" i="9"/>
  <c r="F44" i="9" s="1"/>
  <c r="E37" i="9"/>
  <c r="D37" i="9"/>
  <c r="D44" i="9" s="1"/>
  <c r="C37" i="9"/>
  <c r="C44" i="9" s="1"/>
  <c r="W26" i="9"/>
  <c r="W45" i="9" s="1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W13" i="9"/>
  <c r="V13" i="9"/>
  <c r="V26" i="9" s="1"/>
  <c r="V45" i="9" s="1"/>
  <c r="U13" i="9"/>
  <c r="U26" i="9" s="1"/>
  <c r="T13" i="9"/>
  <c r="T26" i="9" s="1"/>
  <c r="T45" i="9" s="1"/>
  <c r="S13" i="9"/>
  <c r="S26" i="9" s="1"/>
  <c r="R13" i="9"/>
  <c r="Q13" i="9"/>
  <c r="Q26" i="9" s="1"/>
  <c r="Q45" i="9" s="1"/>
  <c r="P13" i="9"/>
  <c r="P26" i="9" s="1"/>
  <c r="P45" i="9" s="1"/>
  <c r="O13" i="9"/>
  <c r="O26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H45" i="9" s="1"/>
  <c r="G13" i="9"/>
  <c r="G26" i="9" s="1"/>
  <c r="F13" i="9"/>
  <c r="F26" i="9" s="1"/>
  <c r="E13" i="9"/>
  <c r="E26" i="9" s="1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W44" i="10" s="1"/>
  <c r="V37" i="10"/>
  <c r="V44" i="10" s="1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M26" i="10"/>
  <c r="M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W13" i="10"/>
  <c r="W26" i="10" s="1"/>
  <c r="W45" i="10" s="1"/>
  <c r="V13" i="10"/>
  <c r="V26" i="10" s="1"/>
  <c r="U13" i="10"/>
  <c r="U26" i="10" s="1"/>
  <c r="T13" i="10"/>
  <c r="T26" i="10" s="1"/>
  <c r="S13" i="10"/>
  <c r="S26" i="10" s="1"/>
  <c r="R13" i="10"/>
  <c r="R26" i="10" s="1"/>
  <c r="R45" i="10" s="1"/>
  <c r="Q13" i="10"/>
  <c r="Q26" i="10" s="1"/>
  <c r="P13" i="10"/>
  <c r="P26" i="10" s="1"/>
  <c r="O13" i="10"/>
  <c r="N13" i="10"/>
  <c r="N26" i="10" s="1"/>
  <c r="N45" i="10" s="1"/>
  <c r="M13" i="10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F45" i="10" s="1"/>
  <c r="E13" i="10"/>
  <c r="E26" i="10" s="1"/>
  <c r="E45" i="10" s="1"/>
  <c r="D13" i="10"/>
  <c r="D26" i="10" s="1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4" i="11"/>
  <c r="AA45" i="11" s="1"/>
  <c r="R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K37" i="11"/>
  <c r="K44" i="11" s="1"/>
  <c r="K45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N26" i="11"/>
  <c r="N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O26" i="11" s="1"/>
  <c r="O45" i="11" s="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V13" i="11"/>
  <c r="V26" i="11" s="1"/>
  <c r="U13" i="11"/>
  <c r="U26" i="11" s="1"/>
  <c r="T13" i="11"/>
  <c r="T26" i="11" s="1"/>
  <c r="S13" i="11"/>
  <c r="S26" i="11" s="1"/>
  <c r="R13" i="11"/>
  <c r="R26" i="11" s="1"/>
  <c r="R45" i="11" s="1"/>
  <c r="Q13" i="11"/>
  <c r="Q26" i="11" s="1"/>
  <c r="Q45" i="11" s="1"/>
  <c r="P13" i="11"/>
  <c r="P26" i="11" s="1"/>
  <c r="O13" i="11"/>
  <c r="N13" i="11"/>
  <c r="M13" i="11"/>
  <c r="M26" i="11" s="1"/>
  <c r="M45" i="11" s="1"/>
  <c r="L13" i="11"/>
  <c r="L26" i="11" s="1"/>
  <c r="K13" i="11"/>
  <c r="K26" i="11" s="1"/>
  <c r="J13" i="11"/>
  <c r="J26" i="11" s="1"/>
  <c r="J45" i="11" s="1"/>
  <c r="I13" i="11"/>
  <c r="I26" i="11" s="1"/>
  <c r="I45" i="11" s="1"/>
  <c r="H13" i="11"/>
  <c r="H26" i="11" s="1"/>
  <c r="G13" i="11"/>
  <c r="G26" i="11" s="1"/>
  <c r="G45" i="11" s="1"/>
  <c r="F13" i="11"/>
  <c r="F26" i="11" s="1"/>
  <c r="F45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C45" i="12"/>
  <c r="S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S37" i="12"/>
  <c r="R37" i="12"/>
  <c r="R44" i="12" s="1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K37" i="12"/>
  <c r="K44" i="12" s="1"/>
  <c r="K45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C37" i="12"/>
  <c r="C44" i="12" s="1"/>
  <c r="M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V13" i="12"/>
  <c r="V26" i="12" s="1"/>
  <c r="U13" i="12"/>
  <c r="U26" i="12" s="1"/>
  <c r="T13" i="12"/>
  <c r="T26" i="12" s="1"/>
  <c r="S13" i="12"/>
  <c r="S26" i="12" s="1"/>
  <c r="S45" i="12" s="1"/>
  <c r="R13" i="12"/>
  <c r="R26" i="12" s="1"/>
  <c r="Q13" i="12"/>
  <c r="Q26" i="12" s="1"/>
  <c r="P13" i="12"/>
  <c r="P26" i="12" s="1"/>
  <c r="O13" i="12"/>
  <c r="N13" i="12"/>
  <c r="N26" i="12" s="1"/>
  <c r="M13" i="12"/>
  <c r="L13" i="12"/>
  <c r="L26" i="12" s="1"/>
  <c r="K13" i="12"/>
  <c r="K26" i="12" s="1"/>
  <c r="J13" i="12"/>
  <c r="J26" i="12" s="1"/>
  <c r="J45" i="12" s="1"/>
  <c r="I13" i="12"/>
  <c r="I26" i="12" s="1"/>
  <c r="H13" i="12"/>
  <c r="H26" i="12" s="1"/>
  <c r="G13" i="12"/>
  <c r="F13" i="12"/>
  <c r="F26" i="12" s="1"/>
  <c r="E13" i="12"/>
  <c r="E26" i="12" s="1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N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V44" i="13" s="1"/>
  <c r="U37" i="13"/>
  <c r="U44" i="13" s="1"/>
  <c r="T37" i="13"/>
  <c r="T44" i="13" s="1"/>
  <c r="S37" i="13"/>
  <c r="R37" i="13"/>
  <c r="R44" i="13" s="1"/>
  <c r="Q37" i="13"/>
  <c r="Q44" i="13" s="1"/>
  <c r="P37" i="13"/>
  <c r="P44" i="13" s="1"/>
  <c r="O37" i="13"/>
  <c r="O44" i="13" s="1"/>
  <c r="N37" i="13"/>
  <c r="M37" i="13"/>
  <c r="M44" i="13" s="1"/>
  <c r="M45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M26" i="13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U13" i="13"/>
  <c r="U26" i="13" s="1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O26" i="13" s="1"/>
  <c r="N13" i="13"/>
  <c r="M13" i="13"/>
  <c r="L13" i="13"/>
  <c r="L26" i="13" s="1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G26" i="13" s="1"/>
  <c r="F13" i="13"/>
  <c r="E13" i="13"/>
  <c r="E26" i="13" s="1"/>
  <c r="E45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C44" i="14" s="1"/>
  <c r="AA37" i="14"/>
  <c r="Z37" i="14"/>
  <c r="Y37" i="14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R37" i="14"/>
  <c r="R44" i="14" s="1"/>
  <c r="Q37" i="14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J37" i="14"/>
  <c r="I37" i="14"/>
  <c r="H37" i="14"/>
  <c r="G37" i="14"/>
  <c r="G44" i="14" s="1"/>
  <c r="F37" i="14"/>
  <c r="F44" i="14" s="1"/>
  <c r="E37" i="14"/>
  <c r="E44" i="14" s="1"/>
  <c r="D37" i="14"/>
  <c r="C37" i="14"/>
  <c r="AA25" i="14"/>
  <c r="Y25" i="14"/>
  <c r="Z25" i="14" s="1"/>
  <c r="X25" i="14"/>
  <c r="W25" i="14"/>
  <c r="W26" i="14" s="1"/>
  <c r="W45" i="14" s="1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I26" i="14" s="1"/>
  <c r="H25" i="14"/>
  <c r="G25" i="14"/>
  <c r="F25" i="14"/>
  <c r="E25" i="14"/>
  <c r="D25" i="14"/>
  <c r="C25" i="14"/>
  <c r="AA13" i="14"/>
  <c r="AA26" i="14" s="1"/>
  <c r="Z13" i="14"/>
  <c r="Y13" i="14"/>
  <c r="X13" i="14"/>
  <c r="W13" i="14"/>
  <c r="V13" i="14"/>
  <c r="V26" i="14" s="1"/>
  <c r="V45" i="14" s="1"/>
  <c r="U13" i="14"/>
  <c r="U26" i="14" s="1"/>
  <c r="T13" i="14"/>
  <c r="S13" i="14"/>
  <c r="S26" i="14" s="1"/>
  <c r="R13" i="14"/>
  <c r="R26" i="14" s="1"/>
  <c r="R45" i="14" s="1"/>
  <c r="Q13" i="14"/>
  <c r="P13" i="14"/>
  <c r="P26" i="14" s="1"/>
  <c r="P45" i="14" s="1"/>
  <c r="O13" i="14"/>
  <c r="N13" i="14"/>
  <c r="N26" i="14" s="1"/>
  <c r="N45" i="14" s="1"/>
  <c r="M13" i="14"/>
  <c r="M26" i="14" s="1"/>
  <c r="L13" i="14"/>
  <c r="K13" i="14"/>
  <c r="K26" i="14" s="1"/>
  <c r="J13" i="14"/>
  <c r="J26" i="14" s="1"/>
  <c r="I13" i="14"/>
  <c r="H13" i="14"/>
  <c r="G13" i="14"/>
  <c r="F13" i="14"/>
  <c r="E13" i="14"/>
  <c r="E26" i="14" s="1"/>
  <c r="D13" i="14"/>
  <c r="C13" i="14"/>
  <c r="C26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H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W44" i="15" s="1"/>
  <c r="V37" i="15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I44" i="15" s="1"/>
  <c r="H37" i="15"/>
  <c r="G37" i="15"/>
  <c r="F37" i="15"/>
  <c r="E37" i="15"/>
  <c r="E44" i="15" s="1"/>
  <c r="D37" i="15"/>
  <c r="D44" i="15" s="1"/>
  <c r="C37" i="15"/>
  <c r="U26" i="15"/>
  <c r="U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W13" i="15"/>
  <c r="W26" i="15" s="1"/>
  <c r="W45" i="15" s="1"/>
  <c r="V13" i="15"/>
  <c r="U13" i="15"/>
  <c r="T13" i="15"/>
  <c r="T26" i="15" s="1"/>
  <c r="S13" i="15"/>
  <c r="S26" i="15" s="1"/>
  <c r="R13" i="15"/>
  <c r="R26" i="15" s="1"/>
  <c r="Q13" i="15"/>
  <c r="Q26" i="15" s="1"/>
  <c r="Q45" i="15" s="1"/>
  <c r="P13" i="15"/>
  <c r="P26" i="15" s="1"/>
  <c r="O13" i="15"/>
  <c r="O26" i="15" s="1"/>
  <c r="O45" i="15" s="1"/>
  <c r="N13" i="15"/>
  <c r="M13" i="15"/>
  <c r="M26" i="15" s="1"/>
  <c r="L13" i="15"/>
  <c r="L26" i="15" s="1"/>
  <c r="K13" i="15"/>
  <c r="K26" i="15" s="1"/>
  <c r="J13" i="15"/>
  <c r="I13" i="15"/>
  <c r="I26" i="15" s="1"/>
  <c r="H13" i="15"/>
  <c r="H26" i="15" s="1"/>
  <c r="G13" i="15"/>
  <c r="G26" i="15" s="1"/>
  <c r="F13" i="15"/>
  <c r="E13" i="15"/>
  <c r="E26" i="15" s="1"/>
  <c r="D13" i="15"/>
  <c r="D26" i="15" s="1"/>
  <c r="C13" i="15"/>
  <c r="C26" i="15" s="1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G45" i="16"/>
  <c r="X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W44" i="16" s="1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P37" i="16"/>
  <c r="P44" i="16" s="1"/>
  <c r="O37" i="16"/>
  <c r="O44" i="16" s="1"/>
  <c r="N37" i="16"/>
  <c r="N44" i="16" s="1"/>
  <c r="M37" i="16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E37" i="16"/>
  <c r="E44" i="16" s="1"/>
  <c r="D37" i="16"/>
  <c r="D44" i="16" s="1"/>
  <c r="C37" i="16"/>
  <c r="C44" i="16" s="1"/>
  <c r="O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Z13" i="16" s="1"/>
  <c r="X13" i="16"/>
  <c r="X26" i="16" s="1"/>
  <c r="W13" i="16"/>
  <c r="W26" i="16" s="1"/>
  <c r="V13" i="16"/>
  <c r="U13" i="16"/>
  <c r="U26" i="16" s="1"/>
  <c r="T13" i="16"/>
  <c r="S13" i="16"/>
  <c r="S26" i="16" s="1"/>
  <c r="R13" i="16"/>
  <c r="R26" i="16" s="1"/>
  <c r="R45" i="16" s="1"/>
  <c r="Q13" i="16"/>
  <c r="P13" i="16"/>
  <c r="P26" i="16" s="1"/>
  <c r="P45" i="16" s="1"/>
  <c r="O13" i="16"/>
  <c r="N13" i="16"/>
  <c r="M13" i="16"/>
  <c r="M26" i="16" s="1"/>
  <c r="L13" i="16"/>
  <c r="K13" i="16"/>
  <c r="K26" i="16" s="1"/>
  <c r="J13" i="16"/>
  <c r="J26" i="16" s="1"/>
  <c r="J45" i="16" s="1"/>
  <c r="I13" i="16"/>
  <c r="I26" i="16" s="1"/>
  <c r="H13" i="16"/>
  <c r="H26" i="16" s="1"/>
  <c r="H45" i="16" s="1"/>
  <c r="G13" i="16"/>
  <c r="G26" i="16" s="1"/>
  <c r="F13" i="16"/>
  <c r="E13" i="16"/>
  <c r="E26" i="16" s="1"/>
  <c r="D13" i="16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W44" i="17" s="1"/>
  <c r="V37" i="17"/>
  <c r="U37" i="17"/>
  <c r="U44" i="17" s="1"/>
  <c r="T37" i="17"/>
  <c r="S37" i="17"/>
  <c r="S44" i="17" s="1"/>
  <c r="R37" i="17"/>
  <c r="R44" i="17" s="1"/>
  <c r="Q37" i="17"/>
  <c r="P37" i="17"/>
  <c r="P44" i="17" s="1"/>
  <c r="O37" i="17"/>
  <c r="O44" i="17" s="1"/>
  <c r="N37" i="17"/>
  <c r="N44" i="17" s="1"/>
  <c r="M37" i="17"/>
  <c r="M44" i="17" s="1"/>
  <c r="M45" i="17" s="1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W26" i="17"/>
  <c r="AA25" i="17"/>
  <c r="Y25" i="17"/>
  <c r="Y26" i="17" s="1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I26" i="17" s="1"/>
  <c r="H25" i="17"/>
  <c r="G25" i="17"/>
  <c r="F25" i="17"/>
  <c r="E25" i="17"/>
  <c r="D25" i="17"/>
  <c r="C25" i="17"/>
  <c r="AA13" i="17"/>
  <c r="Z13" i="17"/>
  <c r="Y13" i="17"/>
  <c r="X13" i="17"/>
  <c r="X26" i="17" s="1"/>
  <c r="W13" i="17"/>
  <c r="V13" i="17"/>
  <c r="V26" i="17" s="1"/>
  <c r="U13" i="17"/>
  <c r="U26" i="17" s="1"/>
  <c r="T13" i="17"/>
  <c r="S13" i="17"/>
  <c r="R13" i="17"/>
  <c r="R26" i="17" s="1"/>
  <c r="R45" i="17" s="1"/>
  <c r="Q13" i="17"/>
  <c r="P13" i="17"/>
  <c r="P26" i="17" s="1"/>
  <c r="O13" i="17"/>
  <c r="O26" i="17" s="1"/>
  <c r="N13" i="17"/>
  <c r="N26" i="17" s="1"/>
  <c r="M13" i="17"/>
  <c r="M26" i="17" s="1"/>
  <c r="L13" i="17"/>
  <c r="K13" i="17"/>
  <c r="J13" i="17"/>
  <c r="J26" i="17" s="1"/>
  <c r="J45" i="17" s="1"/>
  <c r="I13" i="17"/>
  <c r="H13" i="17"/>
  <c r="H26" i="17" s="1"/>
  <c r="G13" i="17"/>
  <c r="G26" i="17" s="1"/>
  <c r="F13" i="17"/>
  <c r="F26" i="17" s="1"/>
  <c r="E13" i="17"/>
  <c r="E26" i="17" s="1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L44" i="18"/>
  <c r="D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H37" i="18"/>
  <c r="H44" i="18" s="1"/>
  <c r="G37" i="18"/>
  <c r="G44" i="18" s="1"/>
  <c r="F37" i="18"/>
  <c r="E37" i="18"/>
  <c r="E44" i="18" s="1"/>
  <c r="D37" i="18"/>
  <c r="C37" i="18"/>
  <c r="C44" i="18" s="1"/>
  <c r="I26" i="18"/>
  <c r="G26" i="18"/>
  <c r="AA25" i="18"/>
  <c r="Y25" i="18"/>
  <c r="Z25" i="18" s="1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Y26" i="18" s="1"/>
  <c r="X13" i="18"/>
  <c r="X26" i="18" s="1"/>
  <c r="W13" i="18"/>
  <c r="W26" i="18" s="1"/>
  <c r="V13" i="18"/>
  <c r="V26" i="18" s="1"/>
  <c r="U13" i="18"/>
  <c r="T13" i="18"/>
  <c r="T26" i="18" s="1"/>
  <c r="T45" i="18" s="1"/>
  <c r="S13" i="18"/>
  <c r="R13" i="18"/>
  <c r="R26" i="18" s="1"/>
  <c r="Q13" i="18"/>
  <c r="P13" i="18"/>
  <c r="P26" i="18" s="1"/>
  <c r="P45" i="18" s="1"/>
  <c r="O13" i="18"/>
  <c r="O26" i="18" s="1"/>
  <c r="N13" i="18"/>
  <c r="N26" i="18" s="1"/>
  <c r="M13" i="18"/>
  <c r="L13" i="18"/>
  <c r="L26" i="18" s="1"/>
  <c r="L45" i="18" s="1"/>
  <c r="K13" i="18"/>
  <c r="J13" i="18"/>
  <c r="J26" i="18" s="1"/>
  <c r="I13" i="18"/>
  <c r="H13" i="18"/>
  <c r="H26" i="18" s="1"/>
  <c r="H45" i="18" s="1"/>
  <c r="G13" i="18"/>
  <c r="F13" i="18"/>
  <c r="F26" i="18" s="1"/>
  <c r="E13" i="18"/>
  <c r="D13" i="18"/>
  <c r="D26" i="18" s="1"/>
  <c r="D45" i="18" s="1"/>
  <c r="C13" i="18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M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5" i="19"/>
  <c r="Y25" i="19"/>
  <c r="X25" i="19"/>
  <c r="W25" i="19"/>
  <c r="W26" i="19" s="1"/>
  <c r="W45" i="19" s="1"/>
  <c r="V25" i="19"/>
  <c r="U25" i="19"/>
  <c r="T25" i="19"/>
  <c r="S25" i="19"/>
  <c r="R25" i="19"/>
  <c r="Q25" i="19"/>
  <c r="P25" i="19"/>
  <c r="O25" i="19"/>
  <c r="O26" i="19" s="1"/>
  <c r="O45" i="19" s="1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AA45" i="19" s="1"/>
  <c r="Y13" i="19"/>
  <c r="X13" i="19"/>
  <c r="W13" i="19"/>
  <c r="V13" i="19"/>
  <c r="V26" i="19" s="1"/>
  <c r="U13" i="19"/>
  <c r="T13" i="19"/>
  <c r="T26" i="19" s="1"/>
  <c r="S13" i="19"/>
  <c r="S26" i="19" s="1"/>
  <c r="S45" i="19" s="1"/>
  <c r="R13" i="19"/>
  <c r="R26" i="19" s="1"/>
  <c r="R45" i="19" s="1"/>
  <c r="Q13" i="19"/>
  <c r="P13" i="19"/>
  <c r="P26" i="19" s="1"/>
  <c r="P45" i="19" s="1"/>
  <c r="O13" i="19"/>
  <c r="N13" i="19"/>
  <c r="N26" i="19" s="1"/>
  <c r="M13" i="19"/>
  <c r="L13" i="19"/>
  <c r="L26" i="19" s="1"/>
  <c r="K13" i="19"/>
  <c r="K26" i="19" s="1"/>
  <c r="K45" i="19" s="1"/>
  <c r="J13" i="19"/>
  <c r="J26" i="19" s="1"/>
  <c r="J45" i="19" s="1"/>
  <c r="I13" i="19"/>
  <c r="H13" i="19"/>
  <c r="H26" i="19" s="1"/>
  <c r="G13" i="19"/>
  <c r="G26" i="19" s="1"/>
  <c r="F13" i="19"/>
  <c r="F26" i="19" s="1"/>
  <c r="E13" i="19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Z44" i="20" s="1"/>
  <c r="W37" i="20"/>
  <c r="W44" i="20" s="1"/>
  <c r="V37" i="20"/>
  <c r="V44" i="20" s="1"/>
  <c r="U37" i="20"/>
  <c r="T37" i="20"/>
  <c r="T44" i="20" s="1"/>
  <c r="S37" i="20"/>
  <c r="S44" i="20" s="1"/>
  <c r="R37" i="20"/>
  <c r="Q37" i="20"/>
  <c r="Q44" i="20" s="1"/>
  <c r="P37" i="20"/>
  <c r="P44" i="20" s="1"/>
  <c r="O37" i="20"/>
  <c r="N37" i="20"/>
  <c r="N44" i="20" s="1"/>
  <c r="M37" i="20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D37" i="20"/>
  <c r="C37" i="20"/>
  <c r="C44" i="20" s="1"/>
  <c r="G26" i="20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C26" i="20" s="1"/>
  <c r="C45" i="20" s="1"/>
  <c r="AA13" i="20"/>
  <c r="AA26" i="20" s="1"/>
  <c r="AA45" i="20" s="1"/>
  <c r="Z13" i="20"/>
  <c r="Y13" i="20"/>
  <c r="X13" i="20"/>
  <c r="W13" i="20"/>
  <c r="W26" i="20" s="1"/>
  <c r="V13" i="20"/>
  <c r="V26" i="20" s="1"/>
  <c r="U13" i="20"/>
  <c r="U26" i="20" s="1"/>
  <c r="T13" i="20"/>
  <c r="T26" i="20" s="1"/>
  <c r="S13" i="20"/>
  <c r="S26" i="20" s="1"/>
  <c r="S45" i="20" s="1"/>
  <c r="R13" i="20"/>
  <c r="R26" i="20" s="1"/>
  <c r="Q13" i="20"/>
  <c r="P13" i="20"/>
  <c r="O13" i="20"/>
  <c r="O26" i="20" s="1"/>
  <c r="N13" i="20"/>
  <c r="N26" i="20" s="1"/>
  <c r="M13" i="20"/>
  <c r="M26" i="20" s="1"/>
  <c r="L13" i="20"/>
  <c r="L26" i="20" s="1"/>
  <c r="K13" i="20"/>
  <c r="J13" i="20"/>
  <c r="J26" i="20" s="1"/>
  <c r="I13" i="20"/>
  <c r="H13" i="20"/>
  <c r="G13" i="20"/>
  <c r="F13" i="20"/>
  <c r="F26" i="20" s="1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M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Z37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P37" i="21"/>
  <c r="O37" i="21"/>
  <c r="N37" i="21"/>
  <c r="N44" i="21" s="1"/>
  <c r="M37" i="21"/>
  <c r="L37" i="21"/>
  <c r="K37" i="21"/>
  <c r="K44" i="21" s="1"/>
  <c r="J37" i="21"/>
  <c r="I37" i="21"/>
  <c r="I44" i="21" s="1"/>
  <c r="H37" i="21"/>
  <c r="G37" i="21"/>
  <c r="F37" i="21"/>
  <c r="F44" i="21" s="1"/>
  <c r="E37" i="21"/>
  <c r="D37" i="21"/>
  <c r="D44" i="21" s="1"/>
  <c r="C37" i="21"/>
  <c r="C44" i="21" s="1"/>
  <c r="AA25" i="21"/>
  <c r="Y25" i="21"/>
  <c r="X25" i="21"/>
  <c r="W25" i="21"/>
  <c r="V25" i="21"/>
  <c r="U25" i="21"/>
  <c r="T25" i="21"/>
  <c r="S25" i="21"/>
  <c r="R25" i="21"/>
  <c r="Q25" i="21"/>
  <c r="Q26" i="21" s="1"/>
  <c r="P25" i="21"/>
  <c r="O25" i="21"/>
  <c r="N25" i="21"/>
  <c r="M25" i="21"/>
  <c r="L25" i="21"/>
  <c r="K25" i="21"/>
  <c r="J25" i="21"/>
  <c r="I25" i="21"/>
  <c r="I26" i="21" s="1"/>
  <c r="I45" i="21" s="1"/>
  <c r="H25" i="21"/>
  <c r="G25" i="21"/>
  <c r="F25" i="21"/>
  <c r="E25" i="21"/>
  <c r="D25" i="21"/>
  <c r="C25" i="21"/>
  <c r="AA13" i="21"/>
  <c r="AA26" i="21" s="1"/>
  <c r="AA45" i="21" s="1"/>
  <c r="Y13" i="21"/>
  <c r="X13" i="21"/>
  <c r="Z13" i="21" s="1"/>
  <c r="W13" i="21"/>
  <c r="W26" i="21" s="1"/>
  <c r="W45" i="21" s="1"/>
  <c r="V13" i="21"/>
  <c r="V26" i="21" s="1"/>
  <c r="U13" i="21"/>
  <c r="U26" i="21" s="1"/>
  <c r="T13" i="21"/>
  <c r="T26" i="21" s="1"/>
  <c r="S13" i="21"/>
  <c r="S26" i="21" s="1"/>
  <c r="R13" i="21"/>
  <c r="R26" i="21" s="1"/>
  <c r="Q13" i="21"/>
  <c r="P13" i="21"/>
  <c r="O13" i="21"/>
  <c r="N13" i="21"/>
  <c r="N26" i="21" s="1"/>
  <c r="M13" i="21"/>
  <c r="M26" i="21" s="1"/>
  <c r="L13" i="21"/>
  <c r="L26" i="21" s="1"/>
  <c r="K13" i="21"/>
  <c r="K26" i="21" s="1"/>
  <c r="J13" i="21"/>
  <c r="J26" i="21" s="1"/>
  <c r="I13" i="21"/>
  <c r="H13" i="21"/>
  <c r="H26" i="21" s="1"/>
  <c r="G13" i="21"/>
  <c r="G26" i="21" s="1"/>
  <c r="F13" i="21"/>
  <c r="F26" i="21" s="1"/>
  <c r="E13" i="21"/>
  <c r="E26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3" i="22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U37" i="22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G44" i="22" s="1"/>
  <c r="F37" i="22"/>
  <c r="F44" i="22" s="1"/>
  <c r="E37" i="22"/>
  <c r="D37" i="22"/>
  <c r="D44" i="22" s="1"/>
  <c r="C37" i="22"/>
  <c r="C44" i="22" s="1"/>
  <c r="Y26" i="22"/>
  <c r="P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Z13" i="22" s="1"/>
  <c r="X13" i="22"/>
  <c r="X26" i="22" s="1"/>
  <c r="W13" i="22"/>
  <c r="W26" i="22" s="1"/>
  <c r="W45" i="22" s="1"/>
  <c r="V13" i="22"/>
  <c r="U13" i="22"/>
  <c r="U26" i="22" s="1"/>
  <c r="T13" i="22"/>
  <c r="T26" i="22" s="1"/>
  <c r="S13" i="22"/>
  <c r="S26" i="22" s="1"/>
  <c r="S45" i="22" s="1"/>
  <c r="R13" i="22"/>
  <c r="R26" i="22" s="1"/>
  <c r="Q13" i="22"/>
  <c r="Q26" i="22" s="1"/>
  <c r="P13" i="22"/>
  <c r="O13" i="22"/>
  <c r="O26" i="22" s="1"/>
  <c r="O45" i="22" s="1"/>
  <c r="N13" i="22"/>
  <c r="M13" i="22"/>
  <c r="L13" i="22"/>
  <c r="L26" i="22" s="1"/>
  <c r="L45" i="22" s="1"/>
  <c r="K13" i="22"/>
  <c r="K26" i="22" s="1"/>
  <c r="K45" i="22" s="1"/>
  <c r="J13" i="22"/>
  <c r="J26" i="22" s="1"/>
  <c r="I13" i="22"/>
  <c r="I26" i="22" s="1"/>
  <c r="H13" i="22"/>
  <c r="G13" i="22"/>
  <c r="G26" i="22" s="1"/>
  <c r="G45" i="22" s="1"/>
  <c r="F13" i="22"/>
  <c r="E13" i="22"/>
  <c r="E26" i="22" s="1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Q44" i="23"/>
  <c r="I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W37" i="23"/>
  <c r="V37" i="23"/>
  <c r="V44" i="23" s="1"/>
  <c r="U37" i="23"/>
  <c r="U44" i="23" s="1"/>
  <c r="T37" i="23"/>
  <c r="S37" i="23"/>
  <c r="S44" i="23" s="1"/>
  <c r="R37" i="23"/>
  <c r="R44" i="23" s="1"/>
  <c r="Q37" i="23"/>
  <c r="P37" i="23"/>
  <c r="P44" i="23" s="1"/>
  <c r="O37" i="23"/>
  <c r="N37" i="23"/>
  <c r="N44" i="23" s="1"/>
  <c r="M37" i="23"/>
  <c r="M44" i="23" s="1"/>
  <c r="L37" i="23"/>
  <c r="K37" i="23"/>
  <c r="K44" i="23" s="1"/>
  <c r="J37" i="23"/>
  <c r="J44" i="23" s="1"/>
  <c r="I37" i="23"/>
  <c r="H37" i="23"/>
  <c r="H44" i="23" s="1"/>
  <c r="G37" i="23"/>
  <c r="F37" i="23"/>
  <c r="F44" i="23" s="1"/>
  <c r="E37" i="23"/>
  <c r="E44" i="23" s="1"/>
  <c r="D37" i="23"/>
  <c r="C37" i="23"/>
  <c r="C44" i="23" s="1"/>
  <c r="AA26" i="23"/>
  <c r="AA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V26" i="23" s="1"/>
  <c r="U13" i="23"/>
  <c r="U26" i="23" s="1"/>
  <c r="U45" i="23" s="1"/>
  <c r="T13" i="23"/>
  <c r="S13" i="23"/>
  <c r="S26" i="23" s="1"/>
  <c r="S45" i="23" s="1"/>
  <c r="R13" i="23"/>
  <c r="R26" i="23" s="1"/>
  <c r="Q13" i="23"/>
  <c r="Q26" i="23" s="1"/>
  <c r="P13" i="23"/>
  <c r="P26" i="23" s="1"/>
  <c r="P45" i="23" s="1"/>
  <c r="O13" i="23"/>
  <c r="O26" i="23" s="1"/>
  <c r="N13" i="23"/>
  <c r="N26" i="23" s="1"/>
  <c r="M13" i="23"/>
  <c r="M26" i="23" s="1"/>
  <c r="M45" i="23" s="1"/>
  <c r="L13" i="23"/>
  <c r="L26" i="23" s="1"/>
  <c r="K13" i="23"/>
  <c r="K26" i="23" s="1"/>
  <c r="K45" i="23" s="1"/>
  <c r="J13" i="23"/>
  <c r="J26" i="23" s="1"/>
  <c r="I13" i="23"/>
  <c r="I26" i="23" s="1"/>
  <c r="H13" i="23"/>
  <c r="H26" i="23" s="1"/>
  <c r="H45" i="23" s="1"/>
  <c r="G13" i="23"/>
  <c r="G26" i="23" s="1"/>
  <c r="F13" i="23"/>
  <c r="F26" i="23" s="1"/>
  <c r="E13" i="23"/>
  <c r="E26" i="23" s="1"/>
  <c r="E45" i="23" s="1"/>
  <c r="D13" i="23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4" i="24"/>
  <c r="AA43" i="24"/>
  <c r="Z43" i="24"/>
  <c r="Y43" i="24"/>
  <c r="Y44" i="24" s="1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W37" i="24"/>
  <c r="V37" i="24"/>
  <c r="V44" i="24" s="1"/>
  <c r="U37" i="24"/>
  <c r="U44" i="24" s="1"/>
  <c r="T37" i="24"/>
  <c r="T44" i="24" s="1"/>
  <c r="S37" i="24"/>
  <c r="R37" i="24"/>
  <c r="Q37" i="24"/>
  <c r="P37" i="24"/>
  <c r="P44" i="24" s="1"/>
  <c r="P45" i="24" s="1"/>
  <c r="O37" i="24"/>
  <c r="N37" i="24"/>
  <c r="N44" i="24" s="1"/>
  <c r="M37" i="24"/>
  <c r="M44" i="24" s="1"/>
  <c r="L37" i="24"/>
  <c r="L44" i="24" s="1"/>
  <c r="K37" i="24"/>
  <c r="J37" i="24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AA26" i="24"/>
  <c r="K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Z26" i="24" s="1"/>
  <c r="W13" i="24"/>
  <c r="W26" i="24" s="1"/>
  <c r="V13" i="24"/>
  <c r="V26" i="24" s="1"/>
  <c r="U13" i="24"/>
  <c r="U26" i="24" s="1"/>
  <c r="T13" i="24"/>
  <c r="S13" i="24"/>
  <c r="S26" i="24" s="1"/>
  <c r="R13" i="24"/>
  <c r="R26" i="24" s="1"/>
  <c r="Q13" i="24"/>
  <c r="Q26" i="24" s="1"/>
  <c r="P13" i="24"/>
  <c r="P26" i="24" s="1"/>
  <c r="O13" i="24"/>
  <c r="O26" i="24" s="1"/>
  <c r="N13" i="24"/>
  <c r="N26" i="24" s="1"/>
  <c r="M13" i="24"/>
  <c r="M26" i="24" s="1"/>
  <c r="L13" i="24"/>
  <c r="K13" i="24"/>
  <c r="J13" i="24"/>
  <c r="J26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C13" i="24"/>
  <c r="C26" i="24" s="1"/>
  <c r="AA50" i="25"/>
  <c r="Y50" i="25"/>
  <c r="Z50" i="25" s="1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G45" i="25"/>
  <c r="AA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H44" i="25" s="1"/>
  <c r="H45" i="25" s="1"/>
  <c r="G43" i="25"/>
  <c r="F43" i="25"/>
  <c r="E43" i="25"/>
  <c r="D43" i="25"/>
  <c r="C43" i="25"/>
  <c r="AA37" i="25"/>
  <c r="AA44" i="25" s="1"/>
  <c r="Y37" i="25"/>
  <c r="X37" i="25"/>
  <c r="W37" i="25"/>
  <c r="W44" i="25" s="1"/>
  <c r="W45" i="25" s="1"/>
  <c r="V37" i="25"/>
  <c r="U37" i="25"/>
  <c r="U44" i="25" s="1"/>
  <c r="T37" i="25"/>
  <c r="S37" i="25"/>
  <c r="S44" i="25" s="1"/>
  <c r="R37" i="25"/>
  <c r="R44" i="25" s="1"/>
  <c r="Q37" i="25"/>
  <c r="P37" i="25"/>
  <c r="P44" i="25" s="1"/>
  <c r="O37" i="25"/>
  <c r="O44" i="25" s="1"/>
  <c r="O45" i="25" s="1"/>
  <c r="N37" i="25"/>
  <c r="M37" i="25"/>
  <c r="M44" i="25" s="1"/>
  <c r="L37" i="25"/>
  <c r="K37" i="25"/>
  <c r="K44" i="25" s="1"/>
  <c r="J37" i="25"/>
  <c r="J44" i="25" s="1"/>
  <c r="I37" i="25"/>
  <c r="H37" i="25"/>
  <c r="G37" i="25"/>
  <c r="G44" i="25" s="1"/>
  <c r="F37" i="25"/>
  <c r="E37" i="25"/>
  <c r="E44" i="25" s="1"/>
  <c r="D37" i="25"/>
  <c r="C37" i="25"/>
  <c r="C44" i="25" s="1"/>
  <c r="AA26" i="25"/>
  <c r="AA45" i="25" s="1"/>
  <c r="S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V13" i="25"/>
  <c r="V26" i="25" s="1"/>
  <c r="U13" i="25"/>
  <c r="U26" i="25" s="1"/>
  <c r="U45" i="25" s="1"/>
  <c r="T13" i="25"/>
  <c r="S13" i="25"/>
  <c r="R13" i="25"/>
  <c r="R26" i="25" s="1"/>
  <c r="Q13" i="25"/>
  <c r="Q26" i="25" s="1"/>
  <c r="P13" i="25"/>
  <c r="P26" i="25" s="1"/>
  <c r="O13" i="25"/>
  <c r="O26" i="25" s="1"/>
  <c r="N13" i="25"/>
  <c r="N26" i="25" s="1"/>
  <c r="M13" i="25"/>
  <c r="M26" i="25" s="1"/>
  <c r="M45" i="25" s="1"/>
  <c r="L13" i="25"/>
  <c r="K13" i="25"/>
  <c r="K26" i="25" s="1"/>
  <c r="J13" i="25"/>
  <c r="J26" i="25" s="1"/>
  <c r="I13" i="25"/>
  <c r="I26" i="25" s="1"/>
  <c r="H13" i="25"/>
  <c r="H26" i="25" s="1"/>
  <c r="G13" i="25"/>
  <c r="G26" i="25" s="1"/>
  <c r="F13" i="25"/>
  <c r="F26" i="25" s="1"/>
  <c r="E13" i="25"/>
  <c r="E26" i="25" s="1"/>
  <c r="E45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5" i="26"/>
  <c r="P44" i="26"/>
  <c r="I44" i="26"/>
  <c r="AA43" i="26"/>
  <c r="Y43" i="26"/>
  <c r="Y44" i="26" s="1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Z37" i="26"/>
  <c r="Y37" i="26"/>
  <c r="X37" i="26"/>
  <c r="X44" i="26" s="1"/>
  <c r="Z44" i="26" s="1"/>
  <c r="W37" i="26"/>
  <c r="W44" i="26" s="1"/>
  <c r="V37" i="26"/>
  <c r="V44" i="26" s="1"/>
  <c r="U37" i="26"/>
  <c r="T37" i="26"/>
  <c r="T44" i="26" s="1"/>
  <c r="S37" i="26"/>
  <c r="R37" i="26"/>
  <c r="Q37" i="26"/>
  <c r="Q44" i="26" s="1"/>
  <c r="P37" i="26"/>
  <c r="O37" i="26"/>
  <c r="O44" i="26" s="1"/>
  <c r="N37" i="26"/>
  <c r="N44" i="26" s="1"/>
  <c r="M37" i="26"/>
  <c r="L37" i="26"/>
  <c r="L44" i="26" s="1"/>
  <c r="K37" i="26"/>
  <c r="J37" i="26"/>
  <c r="I37" i="26"/>
  <c r="H37" i="26"/>
  <c r="H44" i="26" s="1"/>
  <c r="G37" i="26"/>
  <c r="G44" i="26" s="1"/>
  <c r="F37" i="26"/>
  <c r="F44" i="26" s="1"/>
  <c r="E37" i="26"/>
  <c r="D37" i="26"/>
  <c r="D44" i="26" s="1"/>
  <c r="C37" i="26"/>
  <c r="AA26" i="26"/>
  <c r="K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Z26" i="26" s="1"/>
  <c r="W13" i="26"/>
  <c r="W26" i="26" s="1"/>
  <c r="V13" i="26"/>
  <c r="V26" i="26" s="1"/>
  <c r="U13" i="26"/>
  <c r="U26" i="26" s="1"/>
  <c r="T13" i="26"/>
  <c r="T26" i="26" s="1"/>
  <c r="T45" i="26" s="1"/>
  <c r="S13" i="26"/>
  <c r="S26" i="26" s="1"/>
  <c r="R13" i="26"/>
  <c r="R26" i="26" s="1"/>
  <c r="Q13" i="26"/>
  <c r="Q26" i="26" s="1"/>
  <c r="P13" i="26"/>
  <c r="P26" i="26" s="1"/>
  <c r="P45" i="26" s="1"/>
  <c r="O13" i="26"/>
  <c r="O26" i="26" s="1"/>
  <c r="N13" i="26"/>
  <c r="N26" i="26" s="1"/>
  <c r="M13" i="26"/>
  <c r="M26" i="26" s="1"/>
  <c r="L13" i="26"/>
  <c r="L26" i="26" s="1"/>
  <c r="L45" i="26" s="1"/>
  <c r="K13" i="26"/>
  <c r="J13" i="26"/>
  <c r="J26" i="26" s="1"/>
  <c r="I13" i="26"/>
  <c r="I26" i="26" s="1"/>
  <c r="H13" i="26"/>
  <c r="H26" i="26" s="1"/>
  <c r="G13" i="26"/>
  <c r="G26" i="26" s="1"/>
  <c r="F13" i="26"/>
  <c r="F26" i="26" s="1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J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P44" i="27" s="1"/>
  <c r="O43" i="27"/>
  <c r="N43" i="27"/>
  <c r="M43" i="27"/>
  <c r="L43" i="27"/>
  <c r="K43" i="27"/>
  <c r="J43" i="27"/>
  <c r="I43" i="27"/>
  <c r="H43" i="27"/>
  <c r="H44" i="27" s="1"/>
  <c r="G43" i="27"/>
  <c r="F43" i="27"/>
  <c r="E43" i="27"/>
  <c r="D43" i="27"/>
  <c r="C43" i="27"/>
  <c r="AA37" i="27"/>
  <c r="AA44" i="27" s="1"/>
  <c r="Z37" i="27"/>
  <c r="Y37" i="27"/>
  <c r="Y44" i="27" s="1"/>
  <c r="X37" i="27"/>
  <c r="W37" i="27"/>
  <c r="W44" i="27" s="1"/>
  <c r="V37" i="27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O37" i="27"/>
  <c r="O44" i="27" s="1"/>
  <c r="N37" i="27"/>
  <c r="M37" i="27"/>
  <c r="M44" i="27" s="1"/>
  <c r="L37" i="27"/>
  <c r="K37" i="27"/>
  <c r="K44" i="27" s="1"/>
  <c r="J37" i="27"/>
  <c r="I37" i="27"/>
  <c r="I44" i="27" s="1"/>
  <c r="I45" i="27" s="1"/>
  <c r="H37" i="27"/>
  <c r="G37" i="27"/>
  <c r="G44" i="27" s="1"/>
  <c r="F37" i="27"/>
  <c r="E37" i="27"/>
  <c r="E44" i="27" s="1"/>
  <c r="D37" i="27"/>
  <c r="C37" i="27"/>
  <c r="C44" i="27" s="1"/>
  <c r="T26" i="27"/>
  <c r="R26" i="27"/>
  <c r="R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Z13" i="27" s="1"/>
  <c r="W13" i="27"/>
  <c r="W26" i="27" s="1"/>
  <c r="W45" i="27" s="1"/>
  <c r="V13" i="27"/>
  <c r="V26" i="27" s="1"/>
  <c r="U13" i="27"/>
  <c r="T13" i="27"/>
  <c r="S13" i="27"/>
  <c r="S26" i="27" s="1"/>
  <c r="S45" i="27" s="1"/>
  <c r="R13" i="27"/>
  <c r="Q13" i="27"/>
  <c r="Q26" i="27" s="1"/>
  <c r="P13" i="27"/>
  <c r="P26" i="27" s="1"/>
  <c r="O13" i="27"/>
  <c r="O26" i="27" s="1"/>
  <c r="O45" i="27" s="1"/>
  <c r="N13" i="27"/>
  <c r="N26" i="27" s="1"/>
  <c r="M13" i="27"/>
  <c r="M26" i="27" s="1"/>
  <c r="L13" i="27"/>
  <c r="L26" i="27" s="1"/>
  <c r="K13" i="27"/>
  <c r="K26" i="27" s="1"/>
  <c r="K45" i="27" s="1"/>
  <c r="J13" i="27"/>
  <c r="J26" i="27" s="1"/>
  <c r="I13" i="27"/>
  <c r="I26" i="27" s="1"/>
  <c r="H13" i="27"/>
  <c r="H26" i="27" s="1"/>
  <c r="G13" i="27"/>
  <c r="G26" i="27" s="1"/>
  <c r="G45" i="27" s="1"/>
  <c r="F13" i="27"/>
  <c r="E13" i="27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P44" i="28" s="1"/>
  <c r="O43" i="28"/>
  <c r="N43" i="28"/>
  <c r="M43" i="28"/>
  <c r="L43" i="28"/>
  <c r="L44" i="28" s="1"/>
  <c r="K43" i="28"/>
  <c r="J43" i="28"/>
  <c r="I43" i="28"/>
  <c r="H43" i="28"/>
  <c r="H44" i="28" s="1"/>
  <c r="G43" i="28"/>
  <c r="F43" i="28"/>
  <c r="E43" i="28"/>
  <c r="D43" i="28"/>
  <c r="C43" i="28"/>
  <c r="AA37" i="28"/>
  <c r="AA44" i="28" s="1"/>
  <c r="Y37" i="28"/>
  <c r="Y44" i="28" s="1"/>
  <c r="Y45" i="28" s="1"/>
  <c r="X37" i="28"/>
  <c r="Z37" i="28" s="1"/>
  <c r="W37" i="28"/>
  <c r="V37" i="28"/>
  <c r="V44" i="28" s="1"/>
  <c r="U37" i="28"/>
  <c r="T37" i="28"/>
  <c r="S37" i="28"/>
  <c r="S44" i="28" s="1"/>
  <c r="R37" i="28"/>
  <c r="Q37" i="28"/>
  <c r="Q44" i="28" s="1"/>
  <c r="Q45" i="28" s="1"/>
  <c r="P37" i="28"/>
  <c r="O37" i="28"/>
  <c r="O44" i="28" s="1"/>
  <c r="N37" i="28"/>
  <c r="N44" i="28" s="1"/>
  <c r="M37" i="28"/>
  <c r="L37" i="28"/>
  <c r="K37" i="28"/>
  <c r="K44" i="28" s="1"/>
  <c r="J37" i="28"/>
  <c r="I37" i="28"/>
  <c r="I44" i="28" s="1"/>
  <c r="H37" i="28"/>
  <c r="G37" i="28"/>
  <c r="G44" i="28" s="1"/>
  <c r="F37" i="28"/>
  <c r="F44" i="28" s="1"/>
  <c r="E37" i="28"/>
  <c r="D37" i="28"/>
  <c r="C37" i="28"/>
  <c r="C44" i="28" s="1"/>
  <c r="W26" i="28"/>
  <c r="M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Z13" i="28" s="1"/>
  <c r="W13" i="28"/>
  <c r="V13" i="28"/>
  <c r="V26" i="28" s="1"/>
  <c r="U13" i="28"/>
  <c r="U26" i="28" s="1"/>
  <c r="T13" i="28"/>
  <c r="T26" i="28" s="1"/>
  <c r="S13" i="28"/>
  <c r="R13" i="28"/>
  <c r="R26" i="28" s="1"/>
  <c r="Q13" i="28"/>
  <c r="Q26" i="28" s="1"/>
  <c r="P13" i="28"/>
  <c r="P26" i="28" s="1"/>
  <c r="O13" i="28"/>
  <c r="O26" i="28" s="1"/>
  <c r="N13" i="28"/>
  <c r="N26" i="28" s="1"/>
  <c r="M13" i="28"/>
  <c r="L13" i="28"/>
  <c r="L26" i="28" s="1"/>
  <c r="K13" i="28"/>
  <c r="J13" i="28"/>
  <c r="J26" i="28" s="1"/>
  <c r="I13" i="28"/>
  <c r="I26" i="28" s="1"/>
  <c r="H13" i="28"/>
  <c r="H26" i="28" s="1"/>
  <c r="G13" i="28"/>
  <c r="G26" i="28" s="1"/>
  <c r="G45" i="28" s="1"/>
  <c r="F13" i="28"/>
  <c r="F26" i="28" s="1"/>
  <c r="E13" i="28"/>
  <c r="E26" i="28" s="1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Y44" i="29"/>
  <c r="P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Z37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M44" i="29" s="1"/>
  <c r="L37" i="29"/>
  <c r="L44" i="29" s="1"/>
  <c r="K37" i="29"/>
  <c r="J37" i="29"/>
  <c r="I37" i="29"/>
  <c r="I44" i="29" s="1"/>
  <c r="H37" i="29"/>
  <c r="G37" i="29"/>
  <c r="G44" i="29" s="1"/>
  <c r="F37" i="29"/>
  <c r="F44" i="29" s="1"/>
  <c r="E37" i="29"/>
  <c r="E44" i="29" s="1"/>
  <c r="D37" i="29"/>
  <c r="D44" i="29" s="1"/>
  <c r="C37" i="29"/>
  <c r="AA25" i="29"/>
  <c r="Y25" i="29"/>
  <c r="X25" i="29"/>
  <c r="W25" i="29"/>
  <c r="V25" i="29"/>
  <c r="U25" i="29"/>
  <c r="T25" i="29"/>
  <c r="S25" i="29"/>
  <c r="R25" i="29"/>
  <c r="Q25" i="29"/>
  <c r="P25" i="29"/>
  <c r="P26" i="29" s="1"/>
  <c r="P45" i="29" s="1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Z13" i="29" s="1"/>
  <c r="X13" i="29"/>
  <c r="X26" i="29" s="1"/>
  <c r="X45" i="29" s="1"/>
  <c r="W13" i="29"/>
  <c r="W26" i="29" s="1"/>
  <c r="V13" i="29"/>
  <c r="U13" i="29"/>
  <c r="U26" i="29" s="1"/>
  <c r="U45" i="29" s="1"/>
  <c r="T13" i="29"/>
  <c r="T26" i="29" s="1"/>
  <c r="T45" i="29" s="1"/>
  <c r="S13" i="29"/>
  <c r="R13" i="29"/>
  <c r="R26" i="29" s="1"/>
  <c r="R45" i="29" s="1"/>
  <c r="Q13" i="29"/>
  <c r="P13" i="29"/>
  <c r="O13" i="29"/>
  <c r="O26" i="29" s="1"/>
  <c r="N13" i="29"/>
  <c r="M13" i="29"/>
  <c r="M26" i="29" s="1"/>
  <c r="M45" i="29" s="1"/>
  <c r="L13" i="29"/>
  <c r="L26" i="29" s="1"/>
  <c r="L45" i="29" s="1"/>
  <c r="K13" i="29"/>
  <c r="J13" i="29"/>
  <c r="J26" i="29" s="1"/>
  <c r="I13" i="29"/>
  <c r="H13" i="29"/>
  <c r="G13" i="29"/>
  <c r="G26" i="29" s="1"/>
  <c r="F13" i="29"/>
  <c r="E13" i="29"/>
  <c r="E26" i="29" s="1"/>
  <c r="E45" i="29" s="1"/>
  <c r="D13" i="29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J44" i="30"/>
  <c r="AA43" i="30"/>
  <c r="Y43" i="30"/>
  <c r="X43" i="30"/>
  <c r="W43" i="30"/>
  <c r="W44" i="30" s="1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X37" i="30"/>
  <c r="Z37" i="30" s="1"/>
  <c r="W37" i="30"/>
  <c r="V37" i="30"/>
  <c r="V44" i="30" s="1"/>
  <c r="U37" i="30"/>
  <c r="T37" i="30"/>
  <c r="T44" i="30" s="1"/>
  <c r="S37" i="30"/>
  <c r="R37" i="30"/>
  <c r="R44" i="30" s="1"/>
  <c r="Q37" i="30"/>
  <c r="Q44" i="30" s="1"/>
  <c r="P37" i="30"/>
  <c r="O37" i="30"/>
  <c r="N37" i="30"/>
  <c r="N44" i="30" s="1"/>
  <c r="M37" i="30"/>
  <c r="L37" i="30"/>
  <c r="L44" i="30" s="1"/>
  <c r="K37" i="30"/>
  <c r="J37" i="30"/>
  <c r="I37" i="30"/>
  <c r="I44" i="30" s="1"/>
  <c r="H37" i="30"/>
  <c r="G37" i="30"/>
  <c r="F37" i="30"/>
  <c r="F44" i="30" s="1"/>
  <c r="E37" i="30"/>
  <c r="D37" i="30"/>
  <c r="D44" i="30" s="1"/>
  <c r="C37" i="30"/>
  <c r="V26" i="30"/>
  <c r="V45" i="30" s="1"/>
  <c r="U26" i="30"/>
  <c r="R26" i="30"/>
  <c r="H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W13" i="30"/>
  <c r="V13" i="30"/>
  <c r="U13" i="30"/>
  <c r="T13" i="30"/>
  <c r="T26" i="30" s="1"/>
  <c r="S13" i="30"/>
  <c r="S26" i="30" s="1"/>
  <c r="R13" i="30"/>
  <c r="Q13" i="30"/>
  <c r="Q26" i="30" s="1"/>
  <c r="P13" i="30"/>
  <c r="O13" i="30"/>
  <c r="O26" i="30" s="1"/>
  <c r="N13" i="30"/>
  <c r="N26" i="30" s="1"/>
  <c r="M13" i="30"/>
  <c r="M26" i="30" s="1"/>
  <c r="L13" i="30"/>
  <c r="L26" i="30" s="1"/>
  <c r="K13" i="30"/>
  <c r="J13" i="30"/>
  <c r="J26" i="30" s="1"/>
  <c r="J45" i="30" s="1"/>
  <c r="I13" i="30"/>
  <c r="I26" i="30" s="1"/>
  <c r="H13" i="30"/>
  <c r="G13" i="30"/>
  <c r="F13" i="30"/>
  <c r="F26" i="30" s="1"/>
  <c r="E13" i="30"/>
  <c r="E26" i="30" s="1"/>
  <c r="D13" i="30"/>
  <c r="D26" i="30" s="1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S44" i="31"/>
  <c r="Q44" i="31"/>
  <c r="I44" i="31"/>
  <c r="I45" i="31" s="1"/>
  <c r="C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T44" i="31" s="1"/>
  <c r="S37" i="31"/>
  <c r="R37" i="31"/>
  <c r="R44" i="31" s="1"/>
  <c r="Q37" i="3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U26" i="31"/>
  <c r="M26" i="31"/>
  <c r="D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X13" i="31"/>
  <c r="W13" i="31"/>
  <c r="W26" i="31" s="1"/>
  <c r="W45" i="31" s="1"/>
  <c r="V13" i="31"/>
  <c r="U13" i="31"/>
  <c r="T13" i="31"/>
  <c r="T26" i="31" s="1"/>
  <c r="T45" i="31" s="1"/>
  <c r="S13" i="31"/>
  <c r="S26" i="31" s="1"/>
  <c r="R13" i="31"/>
  <c r="R26" i="31" s="1"/>
  <c r="R45" i="31" s="1"/>
  <c r="Q13" i="31"/>
  <c r="Q26" i="31" s="1"/>
  <c r="P13" i="31"/>
  <c r="P26" i="31" s="1"/>
  <c r="O13" i="31"/>
  <c r="O26" i="31" s="1"/>
  <c r="O45" i="31" s="1"/>
  <c r="N13" i="31"/>
  <c r="M13" i="31"/>
  <c r="L13" i="31"/>
  <c r="L26" i="31" s="1"/>
  <c r="L45" i="31" s="1"/>
  <c r="K13" i="31"/>
  <c r="K26" i="31" s="1"/>
  <c r="J13" i="31"/>
  <c r="J26" i="31" s="1"/>
  <c r="I13" i="31"/>
  <c r="I26" i="31" s="1"/>
  <c r="H13" i="31"/>
  <c r="H26" i="31" s="1"/>
  <c r="G13" i="31"/>
  <c r="G26" i="31" s="1"/>
  <c r="G45" i="31" s="1"/>
  <c r="F13" i="31"/>
  <c r="E13" i="31"/>
  <c r="E26" i="31" s="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J45" i="32"/>
  <c r="S44" i="32"/>
  <c r="Q44" i="32"/>
  <c r="I44" i="32"/>
  <c r="C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X44" i="32" s="1"/>
  <c r="W37" i="32"/>
  <c r="W44" i="32" s="1"/>
  <c r="V37" i="32"/>
  <c r="V44" i="32" s="1"/>
  <c r="U37" i="32"/>
  <c r="U44" i="32" s="1"/>
  <c r="T37" i="32"/>
  <c r="T44" i="32" s="1"/>
  <c r="S37" i="32"/>
  <c r="R37" i="32"/>
  <c r="R44" i="32" s="1"/>
  <c r="Q37" i="32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V26" i="32"/>
  <c r="V45" i="32" s="1"/>
  <c r="T26" i="32"/>
  <c r="L26" i="32"/>
  <c r="F26" i="32"/>
  <c r="F45" i="32" s="1"/>
  <c r="D26" i="32"/>
  <c r="AA25" i="32"/>
  <c r="Y25" i="32"/>
  <c r="X25" i="32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Y13" i="32"/>
  <c r="Y26" i="32" s="1"/>
  <c r="X13" i="32"/>
  <c r="W13" i="32"/>
  <c r="W26" i="32" s="1"/>
  <c r="V13" i="32"/>
  <c r="U13" i="32"/>
  <c r="U26" i="32" s="1"/>
  <c r="U45" i="32" s="1"/>
  <c r="T13" i="32"/>
  <c r="S13" i="32"/>
  <c r="S26" i="32" s="1"/>
  <c r="S45" i="32" s="1"/>
  <c r="R13" i="32"/>
  <c r="R26" i="32" s="1"/>
  <c r="Q13" i="32"/>
  <c r="Q26" i="32" s="1"/>
  <c r="Q45" i="32" s="1"/>
  <c r="P13" i="32"/>
  <c r="P26" i="32" s="1"/>
  <c r="O13" i="32"/>
  <c r="O26" i="32" s="1"/>
  <c r="N13" i="32"/>
  <c r="N26" i="32" s="1"/>
  <c r="N45" i="32" s="1"/>
  <c r="M13" i="32"/>
  <c r="M26" i="32" s="1"/>
  <c r="M45" i="32" s="1"/>
  <c r="L13" i="32"/>
  <c r="K13" i="32"/>
  <c r="K26" i="32" s="1"/>
  <c r="J13" i="32"/>
  <c r="J26" i="32" s="1"/>
  <c r="I13" i="32"/>
  <c r="I26" i="32" s="1"/>
  <c r="I45" i="32" s="1"/>
  <c r="H13" i="32"/>
  <c r="H26" i="32" s="1"/>
  <c r="G13" i="32"/>
  <c r="G26" i="32" s="1"/>
  <c r="F13" i="32"/>
  <c r="E13" i="32"/>
  <c r="E26" i="32" s="1"/>
  <c r="D13" i="32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I44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Z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J37" i="1"/>
  <c r="J44" i="1" s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V26" i="1"/>
  <c r="N26" i="1"/>
  <c r="M26" i="1"/>
  <c r="M45" i="1" s="1"/>
  <c r="F26" i="1"/>
  <c r="D26" i="1"/>
  <c r="D45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O26" i="1" s="1"/>
  <c r="O45" i="1" s="1"/>
  <c r="N13" i="1"/>
  <c r="M13" i="1"/>
  <c r="L13" i="1"/>
  <c r="L26" i="1" s="1"/>
  <c r="K13" i="1"/>
  <c r="K26" i="1" s="1"/>
  <c r="J13" i="1"/>
  <c r="J26" i="1" s="1"/>
  <c r="I13" i="1"/>
  <c r="I26" i="1" s="1"/>
  <c r="H13" i="1"/>
  <c r="H26" i="1" s="1"/>
  <c r="G13" i="1"/>
  <c r="G26" i="1" s="1"/>
  <c r="G45" i="1" s="1"/>
  <c r="F13" i="1"/>
  <c r="E13" i="1"/>
  <c r="E26" i="1" s="1"/>
  <c r="E45" i="1" s="1"/>
  <c r="D13" i="1"/>
  <c r="C13" i="1"/>
  <c r="C26" i="1" s="1"/>
  <c r="AA45" i="31" l="1"/>
  <c r="W26" i="1"/>
  <c r="W45" i="1" s="1"/>
  <c r="Y45" i="1"/>
  <c r="O45" i="30"/>
  <c r="G26" i="30"/>
  <c r="G45" i="30" s="1"/>
  <c r="W26" i="30"/>
  <c r="W45" i="30" s="1"/>
  <c r="S45" i="26"/>
  <c r="D26" i="26"/>
  <c r="D45" i="26" s="1"/>
  <c r="J45" i="31"/>
  <c r="Z43" i="25"/>
  <c r="X44" i="25"/>
  <c r="X45" i="25" s="1"/>
  <c r="Z45" i="25" s="1"/>
  <c r="O45" i="24"/>
  <c r="J45" i="28"/>
  <c r="C44" i="29"/>
  <c r="K44" i="29"/>
  <c r="Z37" i="25"/>
  <c r="Y44" i="25"/>
  <c r="H45" i="24"/>
  <c r="S45" i="1"/>
  <c r="Z44" i="32"/>
  <c r="N26" i="31"/>
  <c r="N45" i="31" s="1"/>
  <c r="F45" i="1"/>
  <c r="C45" i="32"/>
  <c r="D45" i="32"/>
  <c r="H45" i="31"/>
  <c r="P45" i="31"/>
  <c r="R45" i="30"/>
  <c r="G45" i="29"/>
  <c r="O45" i="29"/>
  <c r="W45" i="29"/>
  <c r="P45" i="28"/>
  <c r="M45" i="27"/>
  <c r="E26" i="27"/>
  <c r="E45" i="27" s="1"/>
  <c r="U26" i="27"/>
  <c r="U45" i="27" s="1"/>
  <c r="Z37" i="24"/>
  <c r="AA44" i="32"/>
  <c r="Q45" i="31"/>
  <c r="Y45" i="31"/>
  <c r="F45" i="30"/>
  <c r="N45" i="30"/>
  <c r="G44" i="30"/>
  <c r="O44" i="30"/>
  <c r="Z50" i="30"/>
  <c r="H26" i="29"/>
  <c r="AA44" i="29"/>
  <c r="J44" i="29"/>
  <c r="J45" i="29" s="1"/>
  <c r="T44" i="28"/>
  <c r="F26" i="27"/>
  <c r="E44" i="26"/>
  <c r="E45" i="26" s="1"/>
  <c r="M44" i="26"/>
  <c r="U44" i="26"/>
  <c r="D26" i="25"/>
  <c r="L26" i="25"/>
  <c r="L45" i="25" s="1"/>
  <c r="T26" i="25"/>
  <c r="T45" i="25" s="1"/>
  <c r="G45" i="24"/>
  <c r="W45" i="24"/>
  <c r="C44" i="24"/>
  <c r="C45" i="24" s="1"/>
  <c r="K44" i="24"/>
  <c r="S44" i="24"/>
  <c r="AA44" i="24"/>
  <c r="D45" i="20"/>
  <c r="L45" i="20"/>
  <c r="T45" i="20"/>
  <c r="Z13" i="19"/>
  <c r="X26" i="19"/>
  <c r="T45" i="15"/>
  <c r="C44" i="15"/>
  <c r="S44" i="15"/>
  <c r="C45" i="7"/>
  <c r="K45" i="7"/>
  <c r="S45" i="7"/>
  <c r="C45" i="31"/>
  <c r="P44" i="30"/>
  <c r="C26" i="28"/>
  <c r="C45" i="28" s="1"/>
  <c r="S26" i="28"/>
  <c r="S45" i="28" s="1"/>
  <c r="E44" i="28"/>
  <c r="E45" i="28" s="1"/>
  <c r="P45" i="27"/>
  <c r="X26" i="27"/>
  <c r="X45" i="27" s="1"/>
  <c r="Z45" i="27" s="1"/>
  <c r="M45" i="26"/>
  <c r="Q44" i="25"/>
  <c r="J45" i="23"/>
  <c r="W26" i="11"/>
  <c r="W45" i="11" s="1"/>
  <c r="E45" i="7"/>
  <c r="U45" i="7"/>
  <c r="I45" i="1"/>
  <c r="Q45" i="1"/>
  <c r="Q45" i="30"/>
  <c r="Y45" i="30"/>
  <c r="AA26" i="29"/>
  <c r="L45" i="28"/>
  <c r="T45" i="28"/>
  <c r="D26" i="28"/>
  <c r="D45" i="28" s="1"/>
  <c r="X44" i="28"/>
  <c r="Z44" i="28" s="1"/>
  <c r="Q45" i="27"/>
  <c r="Y45" i="27"/>
  <c r="F45" i="26"/>
  <c r="N45" i="26"/>
  <c r="V45" i="26"/>
  <c r="Z37" i="23"/>
  <c r="X44" i="23"/>
  <c r="Z44" i="23" s="1"/>
  <c r="E45" i="22"/>
  <c r="M26" i="22"/>
  <c r="Q26" i="17"/>
  <c r="AA45" i="8"/>
  <c r="C26" i="5"/>
  <c r="C45" i="5" s="1"/>
  <c r="F45" i="3"/>
  <c r="N45" i="3"/>
  <c r="V45" i="3"/>
  <c r="S45" i="31"/>
  <c r="H44" i="30"/>
  <c r="H45" i="30" s="1"/>
  <c r="X44" i="30"/>
  <c r="K26" i="28"/>
  <c r="K45" i="28" s="1"/>
  <c r="M44" i="28"/>
  <c r="M45" i="28" s="1"/>
  <c r="H45" i="27"/>
  <c r="U45" i="26"/>
  <c r="N45" i="25"/>
  <c r="I44" i="25"/>
  <c r="R45" i="23"/>
  <c r="Y45" i="22"/>
  <c r="I45" i="18"/>
  <c r="U45" i="13"/>
  <c r="M45" i="7"/>
  <c r="J45" i="1"/>
  <c r="R45" i="1"/>
  <c r="H45" i="32"/>
  <c r="P45" i="32"/>
  <c r="Z25" i="32"/>
  <c r="C44" i="30"/>
  <c r="K44" i="30"/>
  <c r="S44" i="30"/>
  <c r="AA44" i="30"/>
  <c r="Z43" i="30"/>
  <c r="D26" i="29"/>
  <c r="D45" i="29" s="1"/>
  <c r="C26" i="29"/>
  <c r="C45" i="29" s="1"/>
  <c r="K26" i="29"/>
  <c r="K45" i="29" s="1"/>
  <c r="S26" i="29"/>
  <c r="S45" i="29" s="1"/>
  <c r="J45" i="27"/>
  <c r="AA26" i="27"/>
  <c r="AA45" i="27" s="1"/>
  <c r="D44" i="27"/>
  <c r="L44" i="27"/>
  <c r="L45" i="27" s="1"/>
  <c r="G45" i="26"/>
  <c r="O45" i="26"/>
  <c r="P45" i="25"/>
  <c r="Z25" i="25"/>
  <c r="D44" i="25"/>
  <c r="L44" i="25"/>
  <c r="T44" i="25"/>
  <c r="G44" i="24"/>
  <c r="O44" i="24"/>
  <c r="W44" i="24"/>
  <c r="D26" i="23"/>
  <c r="D45" i="23" s="1"/>
  <c r="X44" i="22"/>
  <c r="Z44" i="22" s="1"/>
  <c r="R45" i="21"/>
  <c r="L45" i="19"/>
  <c r="H45" i="15"/>
  <c r="K44" i="14"/>
  <c r="K45" i="14" s="1"/>
  <c r="S44" i="14"/>
  <c r="S45" i="14" s="1"/>
  <c r="S45" i="8"/>
  <c r="G45" i="3"/>
  <c r="C26" i="2"/>
  <c r="C45" i="2" s="1"/>
  <c r="S26" i="2"/>
  <c r="S45" i="2" s="1"/>
  <c r="V45" i="1"/>
  <c r="Y45" i="32"/>
  <c r="T45" i="32"/>
  <c r="F26" i="31"/>
  <c r="F45" i="31" s="1"/>
  <c r="V26" i="31"/>
  <c r="V45" i="31" s="1"/>
  <c r="C26" i="30"/>
  <c r="C45" i="30" s="1"/>
  <c r="K26" i="30"/>
  <c r="C26" i="27"/>
  <c r="C45" i="27" s="1"/>
  <c r="H45" i="26"/>
  <c r="I45" i="25"/>
  <c r="Q45" i="25"/>
  <c r="Y45" i="25"/>
  <c r="D26" i="24"/>
  <c r="D45" i="24" s="1"/>
  <c r="L26" i="24"/>
  <c r="L45" i="24" s="1"/>
  <c r="T26" i="24"/>
  <c r="T45" i="24" s="1"/>
  <c r="K45" i="24"/>
  <c r="I44" i="17"/>
  <c r="I45" i="17" s="1"/>
  <c r="Q44" i="17"/>
  <c r="Y44" i="17"/>
  <c r="Y45" i="17" s="1"/>
  <c r="C44" i="1"/>
  <c r="C45" i="1" s="1"/>
  <c r="K44" i="1"/>
  <c r="AA44" i="1"/>
  <c r="R45" i="32"/>
  <c r="D45" i="30"/>
  <c r="L45" i="30"/>
  <c r="T45" i="30"/>
  <c r="E44" i="30"/>
  <c r="E45" i="30" s="1"/>
  <c r="M44" i="30"/>
  <c r="M45" i="30" s="1"/>
  <c r="U44" i="30"/>
  <c r="F26" i="29"/>
  <c r="F45" i="29" s="1"/>
  <c r="N26" i="29"/>
  <c r="N45" i="29" s="1"/>
  <c r="V26" i="29"/>
  <c r="V45" i="29" s="1"/>
  <c r="H44" i="29"/>
  <c r="J44" i="28"/>
  <c r="R44" i="28"/>
  <c r="R45" i="28" s="1"/>
  <c r="D45" i="27"/>
  <c r="I45" i="26"/>
  <c r="C44" i="26"/>
  <c r="K44" i="26"/>
  <c r="S44" i="26"/>
  <c r="AA44" i="26"/>
  <c r="AA45" i="26" s="1"/>
  <c r="X45" i="26"/>
  <c r="Z45" i="26" s="1"/>
  <c r="F44" i="25"/>
  <c r="F45" i="25" s="1"/>
  <c r="N44" i="25"/>
  <c r="V44" i="25"/>
  <c r="V45" i="25" s="1"/>
  <c r="J45" i="13"/>
  <c r="R45" i="13"/>
  <c r="AA45" i="13"/>
  <c r="G26" i="12"/>
  <c r="G45" i="12" s="1"/>
  <c r="O26" i="12"/>
  <c r="O45" i="12" s="1"/>
  <c r="W26" i="12"/>
  <c r="W45" i="12" s="1"/>
  <c r="V45" i="10"/>
  <c r="D44" i="10"/>
  <c r="L44" i="10"/>
  <c r="T44" i="10"/>
  <c r="G44" i="9"/>
  <c r="G45" i="9" s="1"/>
  <c r="M45" i="8"/>
  <c r="U45" i="8"/>
  <c r="N45" i="5"/>
  <c r="T26" i="23"/>
  <c r="G44" i="23"/>
  <c r="G45" i="23" s="1"/>
  <c r="O44" i="23"/>
  <c r="O45" i="23" s="1"/>
  <c r="W44" i="23"/>
  <c r="W45" i="23" s="1"/>
  <c r="P26" i="21"/>
  <c r="L44" i="21"/>
  <c r="L45" i="21" s="1"/>
  <c r="K26" i="20"/>
  <c r="K45" i="20" s="1"/>
  <c r="E44" i="20"/>
  <c r="M44" i="20"/>
  <c r="U44" i="20"/>
  <c r="U45" i="20" s="1"/>
  <c r="E26" i="18"/>
  <c r="E45" i="18" s="1"/>
  <c r="M26" i="18"/>
  <c r="M45" i="18" s="1"/>
  <c r="U26" i="18"/>
  <c r="U45" i="18" s="1"/>
  <c r="C26" i="17"/>
  <c r="C45" i="17" s="1"/>
  <c r="K26" i="17"/>
  <c r="K45" i="17" s="1"/>
  <c r="S26" i="17"/>
  <c r="S45" i="17" s="1"/>
  <c r="AA26" i="17"/>
  <c r="AA44" i="17"/>
  <c r="Z37" i="16"/>
  <c r="Z25" i="15"/>
  <c r="H26" i="14"/>
  <c r="H45" i="14" s="1"/>
  <c r="X26" i="14"/>
  <c r="AA44" i="14"/>
  <c r="AA45" i="14" s="1"/>
  <c r="O45" i="9"/>
  <c r="Z37" i="9"/>
  <c r="X44" i="9"/>
  <c r="Z44" i="9" s="1"/>
  <c r="F45" i="6"/>
  <c r="N45" i="6"/>
  <c r="V45" i="6"/>
  <c r="C44" i="6"/>
  <c r="C45" i="6" s="1"/>
  <c r="K44" i="6"/>
  <c r="S44" i="6"/>
  <c r="H26" i="22"/>
  <c r="H45" i="22" s="1"/>
  <c r="C45" i="21"/>
  <c r="K45" i="21"/>
  <c r="S45" i="21"/>
  <c r="F45" i="21"/>
  <c r="E44" i="21"/>
  <c r="E45" i="21" s="1"/>
  <c r="E45" i="20"/>
  <c r="M45" i="20"/>
  <c r="F44" i="18"/>
  <c r="N44" i="18"/>
  <c r="E45" i="17"/>
  <c r="U45" i="17"/>
  <c r="D26" i="17"/>
  <c r="D45" i="17" s="1"/>
  <c r="L26" i="17"/>
  <c r="L45" i="17" s="1"/>
  <c r="T26" i="17"/>
  <c r="T45" i="17" s="1"/>
  <c r="Q26" i="16"/>
  <c r="Z25" i="16"/>
  <c r="R45" i="15"/>
  <c r="AA45" i="15"/>
  <c r="J26" i="15"/>
  <c r="J45" i="15" s="1"/>
  <c r="M45" i="14"/>
  <c r="D44" i="14"/>
  <c r="H45" i="11"/>
  <c r="P45" i="11"/>
  <c r="O26" i="10"/>
  <c r="O45" i="10" s="1"/>
  <c r="V45" i="8"/>
  <c r="F45" i="7"/>
  <c r="V45" i="7"/>
  <c r="W45" i="3"/>
  <c r="N45" i="2"/>
  <c r="V45" i="2"/>
  <c r="Y44" i="23"/>
  <c r="Y45" i="23" s="1"/>
  <c r="D45" i="21"/>
  <c r="T45" i="21"/>
  <c r="I26" i="19"/>
  <c r="I45" i="19" s="1"/>
  <c r="Q26" i="19"/>
  <c r="Q45" i="19" s="1"/>
  <c r="Y26" i="19"/>
  <c r="Y45" i="19" s="1"/>
  <c r="G45" i="18"/>
  <c r="O45" i="18"/>
  <c r="W45" i="18"/>
  <c r="N45" i="17"/>
  <c r="AA45" i="16"/>
  <c r="C45" i="15"/>
  <c r="K45" i="15"/>
  <c r="S45" i="15"/>
  <c r="F26" i="13"/>
  <c r="F45" i="13" s="1"/>
  <c r="N26" i="13"/>
  <c r="N45" i="13" s="1"/>
  <c r="V26" i="13"/>
  <c r="V45" i="13" s="1"/>
  <c r="I45" i="12"/>
  <c r="Q45" i="12"/>
  <c r="Y45" i="12"/>
  <c r="J26" i="9"/>
  <c r="J45" i="9" s="1"/>
  <c r="R26" i="9"/>
  <c r="O44" i="8"/>
  <c r="O45" i="8" s="1"/>
  <c r="W44" i="8"/>
  <c r="W45" i="8" s="1"/>
  <c r="G44" i="7"/>
  <c r="G45" i="7" s="1"/>
  <c r="W44" i="7"/>
  <c r="W45" i="7" s="1"/>
  <c r="O45" i="5"/>
  <c r="W45" i="5"/>
  <c r="H44" i="4"/>
  <c r="P44" i="4"/>
  <c r="H44" i="3"/>
  <c r="H45" i="3" s="1"/>
  <c r="P44" i="3"/>
  <c r="P45" i="3" s="1"/>
  <c r="G45" i="2"/>
  <c r="O45" i="2"/>
  <c r="W45" i="2"/>
  <c r="P44" i="2"/>
  <c r="AA45" i="22"/>
  <c r="E44" i="22"/>
  <c r="M44" i="22"/>
  <c r="U44" i="22"/>
  <c r="U45" i="22" s="1"/>
  <c r="M45" i="21"/>
  <c r="G44" i="21"/>
  <c r="G45" i="21" s="1"/>
  <c r="O44" i="21"/>
  <c r="F44" i="17"/>
  <c r="V44" i="17"/>
  <c r="F44" i="15"/>
  <c r="V44" i="15"/>
  <c r="G45" i="13"/>
  <c r="O45" i="13"/>
  <c r="R45" i="12"/>
  <c r="AA45" i="12"/>
  <c r="D44" i="12"/>
  <c r="L44" i="12"/>
  <c r="T44" i="12"/>
  <c r="T45" i="12" s="1"/>
  <c r="L44" i="9"/>
  <c r="L45" i="9" s="1"/>
  <c r="P45" i="8"/>
  <c r="Z25" i="8"/>
  <c r="H45" i="5"/>
  <c r="P44" i="5"/>
  <c r="P45" i="5" s="1"/>
  <c r="E45" i="4"/>
  <c r="M45" i="4"/>
  <c r="U45" i="4"/>
  <c r="Z37" i="4"/>
  <c r="H45" i="2"/>
  <c r="D44" i="23"/>
  <c r="L44" i="23"/>
  <c r="L45" i="23" s="1"/>
  <c r="T44" i="23"/>
  <c r="N45" i="21"/>
  <c r="V45" i="21"/>
  <c r="H44" i="21"/>
  <c r="H45" i="21" s="1"/>
  <c r="D45" i="19"/>
  <c r="T45" i="19"/>
  <c r="Q26" i="18"/>
  <c r="I44" i="18"/>
  <c r="Q44" i="18"/>
  <c r="Y44" i="18"/>
  <c r="Y45" i="18" s="1"/>
  <c r="G45" i="17"/>
  <c r="O45" i="17"/>
  <c r="W45" i="17"/>
  <c r="D26" i="16"/>
  <c r="D45" i="16" s="1"/>
  <c r="L26" i="16"/>
  <c r="T26" i="16"/>
  <c r="M44" i="16"/>
  <c r="G44" i="15"/>
  <c r="G45" i="15" s="1"/>
  <c r="C44" i="13"/>
  <c r="K44" i="13"/>
  <c r="K45" i="13" s="1"/>
  <c r="S44" i="13"/>
  <c r="S45" i="13" s="1"/>
  <c r="S45" i="11"/>
  <c r="D44" i="11"/>
  <c r="L44" i="11"/>
  <c r="T44" i="11"/>
  <c r="J45" i="10"/>
  <c r="I45" i="8"/>
  <c r="O44" i="6"/>
  <c r="O45" i="6" s="1"/>
  <c r="F45" i="4"/>
  <c r="N45" i="4"/>
  <c r="V45" i="4"/>
  <c r="T45" i="22"/>
  <c r="O26" i="21"/>
  <c r="O45" i="21" s="1"/>
  <c r="J44" i="21"/>
  <c r="J45" i="21" s="1"/>
  <c r="R44" i="21"/>
  <c r="H26" i="20"/>
  <c r="H45" i="20" s="1"/>
  <c r="P26" i="20"/>
  <c r="P45" i="20" s="1"/>
  <c r="E26" i="19"/>
  <c r="E45" i="19" s="1"/>
  <c r="M26" i="19"/>
  <c r="M45" i="19" s="1"/>
  <c r="U26" i="19"/>
  <c r="U45" i="19" s="1"/>
  <c r="N44" i="19"/>
  <c r="V44" i="19"/>
  <c r="C26" i="18"/>
  <c r="C45" i="18" s="1"/>
  <c r="K26" i="18"/>
  <c r="K45" i="18" s="1"/>
  <c r="S26" i="18"/>
  <c r="S45" i="18" s="1"/>
  <c r="F26" i="16"/>
  <c r="N26" i="16"/>
  <c r="N45" i="16" s="1"/>
  <c r="V26" i="16"/>
  <c r="V45" i="16" s="1"/>
  <c r="F44" i="16"/>
  <c r="F26" i="15"/>
  <c r="F45" i="15" s="1"/>
  <c r="N26" i="15"/>
  <c r="N45" i="15" s="1"/>
  <c r="V26" i="15"/>
  <c r="V45" i="15" s="1"/>
  <c r="G26" i="14"/>
  <c r="G45" i="14" s="1"/>
  <c r="O26" i="14"/>
  <c r="O45" i="14" s="1"/>
  <c r="F26" i="14"/>
  <c r="F45" i="14" s="1"/>
  <c r="H44" i="14"/>
  <c r="D45" i="13"/>
  <c r="L45" i="13"/>
  <c r="C45" i="10"/>
  <c r="K45" i="10"/>
  <c r="S45" i="10"/>
  <c r="S44" i="10"/>
  <c r="D45" i="9"/>
  <c r="J26" i="8"/>
  <c r="J45" i="8"/>
  <c r="R45" i="8"/>
  <c r="J26" i="7"/>
  <c r="J45" i="7" s="1"/>
  <c r="R26" i="7"/>
  <c r="R45" i="7" s="1"/>
  <c r="X44" i="6"/>
  <c r="G45" i="4"/>
  <c r="O45" i="4"/>
  <c r="D44" i="4"/>
  <c r="L44" i="4"/>
  <c r="T44" i="4"/>
  <c r="T45" i="4" s="1"/>
  <c r="C26" i="3"/>
  <c r="C45" i="3" s="1"/>
  <c r="K26" i="3"/>
  <c r="K45" i="3" s="1"/>
  <c r="AA26" i="3"/>
  <c r="AA45" i="3" s="1"/>
  <c r="T45" i="1"/>
  <c r="G45" i="32"/>
  <c r="O45" i="32"/>
  <c r="W45" i="32"/>
  <c r="U44" i="28"/>
  <c r="U45" i="28" s="1"/>
  <c r="R45" i="20"/>
  <c r="F45" i="28"/>
  <c r="N45" i="28"/>
  <c r="Q45" i="16"/>
  <c r="AA45" i="1"/>
  <c r="X26" i="32"/>
  <c r="Z13" i="32"/>
  <c r="X45" i="22"/>
  <c r="Z45" i="22" s="1"/>
  <c r="Z26" i="22"/>
  <c r="K45" i="1"/>
  <c r="V45" i="28"/>
  <c r="S45" i="30"/>
  <c r="O45" i="28"/>
  <c r="W45" i="28"/>
  <c r="I45" i="22"/>
  <c r="Q45" i="22"/>
  <c r="AA45" i="32"/>
  <c r="K45" i="32"/>
  <c r="L45" i="1"/>
  <c r="E45" i="32"/>
  <c r="U45" i="31"/>
  <c r="P26" i="30"/>
  <c r="P45" i="30" s="1"/>
  <c r="X26" i="30"/>
  <c r="AA45" i="29"/>
  <c r="H45" i="28"/>
  <c r="M45" i="31"/>
  <c r="K45" i="31"/>
  <c r="D45" i="31"/>
  <c r="I45" i="30"/>
  <c r="Z44" i="30"/>
  <c r="I45" i="28"/>
  <c r="Q45" i="21"/>
  <c r="X26" i="31"/>
  <c r="Z13" i="31"/>
  <c r="H45" i="1"/>
  <c r="P45" i="1"/>
  <c r="Z13" i="1"/>
  <c r="X26" i="1"/>
  <c r="N45" i="1"/>
  <c r="L45" i="32"/>
  <c r="E45" i="31"/>
  <c r="Z13" i="30"/>
  <c r="AA45" i="30"/>
  <c r="I26" i="20"/>
  <c r="I45" i="20" s="1"/>
  <c r="X44" i="27"/>
  <c r="Z44" i="27" s="1"/>
  <c r="F45" i="23"/>
  <c r="K45" i="26"/>
  <c r="Z26" i="25"/>
  <c r="Z44" i="25"/>
  <c r="J45" i="24"/>
  <c r="R45" i="24"/>
  <c r="P45" i="22"/>
  <c r="Q44" i="21"/>
  <c r="Y44" i="21"/>
  <c r="X44" i="21"/>
  <c r="Z44" i="21" s="1"/>
  <c r="Z43" i="21"/>
  <c r="Q26" i="20"/>
  <c r="Q45" i="20" s="1"/>
  <c r="Y26" i="20"/>
  <c r="Y45" i="20" s="1"/>
  <c r="X26" i="20"/>
  <c r="Z25" i="20"/>
  <c r="X26" i="28"/>
  <c r="C45" i="25"/>
  <c r="E45" i="24"/>
  <c r="M45" i="24"/>
  <c r="U45" i="24"/>
  <c r="J45" i="22"/>
  <c r="R45" i="22"/>
  <c r="U45" i="21"/>
  <c r="D45" i="15"/>
  <c r="L45" i="15"/>
  <c r="J45" i="14"/>
  <c r="U45" i="30"/>
  <c r="Q45" i="26"/>
  <c r="Y45" i="26"/>
  <c r="J44" i="26"/>
  <c r="R44" i="26"/>
  <c r="R45" i="26" s="1"/>
  <c r="F45" i="24"/>
  <c r="N45" i="24"/>
  <c r="V45" i="24"/>
  <c r="Z26" i="23"/>
  <c r="X44" i="17"/>
  <c r="Z44" i="17" s="1"/>
  <c r="Z37" i="17"/>
  <c r="J45" i="25"/>
  <c r="T45" i="27"/>
  <c r="J45" i="26"/>
  <c r="K45" i="25"/>
  <c r="S45" i="24"/>
  <c r="X45" i="24"/>
  <c r="I45" i="23"/>
  <c r="Q45" i="23"/>
  <c r="W45" i="13"/>
  <c r="R45" i="25"/>
  <c r="V45" i="23"/>
  <c r="C45" i="26"/>
  <c r="Z44" i="24"/>
  <c r="X26" i="13"/>
  <c r="Z13" i="13"/>
  <c r="N45" i="23"/>
  <c r="C45" i="14"/>
  <c r="Z37" i="1"/>
  <c r="Z37" i="32"/>
  <c r="Z37" i="31"/>
  <c r="I26" i="29"/>
  <c r="I45" i="29" s="1"/>
  <c r="Q26" i="29"/>
  <c r="Q45" i="29" s="1"/>
  <c r="Y26" i="29"/>
  <c r="Y45" i="29" s="1"/>
  <c r="Z45" i="29" s="1"/>
  <c r="Z25" i="29"/>
  <c r="F44" i="27"/>
  <c r="F45" i="27" s="1"/>
  <c r="N44" i="27"/>
  <c r="N45" i="27" s="1"/>
  <c r="V44" i="27"/>
  <c r="V45" i="27" s="1"/>
  <c r="S45" i="25"/>
  <c r="I45" i="24"/>
  <c r="Q45" i="24"/>
  <c r="Y45" i="24"/>
  <c r="AA45" i="24"/>
  <c r="J44" i="24"/>
  <c r="R44" i="24"/>
  <c r="C45" i="23"/>
  <c r="Y26" i="21"/>
  <c r="Y45" i="21" s="1"/>
  <c r="X26" i="21"/>
  <c r="Z25" i="21"/>
  <c r="P44" i="21"/>
  <c r="P45" i="21" s="1"/>
  <c r="F45" i="18"/>
  <c r="N45" i="18"/>
  <c r="V45" i="18"/>
  <c r="F26" i="22"/>
  <c r="F45" i="22" s="1"/>
  <c r="N26" i="22"/>
  <c r="N45" i="22" s="1"/>
  <c r="V26" i="22"/>
  <c r="V45" i="22" s="1"/>
  <c r="Z26" i="18"/>
  <c r="P45" i="17"/>
  <c r="E45" i="16"/>
  <c r="M45" i="16"/>
  <c r="U45" i="16"/>
  <c r="L45" i="16"/>
  <c r="T45" i="16"/>
  <c r="Y26" i="16"/>
  <c r="Z26" i="16" s="1"/>
  <c r="E45" i="14"/>
  <c r="U45" i="14"/>
  <c r="W45" i="20"/>
  <c r="Z26" i="17"/>
  <c r="O45" i="16"/>
  <c r="E45" i="15"/>
  <c r="M45" i="15"/>
  <c r="P45" i="15"/>
  <c r="Z25" i="19"/>
  <c r="X44" i="19"/>
  <c r="Z44" i="19" s="1"/>
  <c r="Z37" i="19"/>
  <c r="Q26" i="14"/>
  <c r="Q45" i="14" s="1"/>
  <c r="Y26" i="14"/>
  <c r="Y45" i="14" s="1"/>
  <c r="X45" i="14"/>
  <c r="M45" i="12"/>
  <c r="D45" i="11"/>
  <c r="L45" i="11"/>
  <c r="T45" i="11"/>
  <c r="O45" i="20"/>
  <c r="Z26" i="19"/>
  <c r="F45" i="17"/>
  <c r="V45" i="17"/>
  <c r="H45" i="17"/>
  <c r="Z37" i="15"/>
  <c r="X44" i="15"/>
  <c r="Z44" i="15" s="1"/>
  <c r="C45" i="13"/>
  <c r="N45" i="12"/>
  <c r="U45" i="9"/>
  <c r="Z13" i="26"/>
  <c r="Z13" i="25"/>
  <c r="Z13" i="24"/>
  <c r="Z13" i="23"/>
  <c r="F45" i="20"/>
  <c r="N45" i="20"/>
  <c r="V45" i="20"/>
  <c r="G45" i="19"/>
  <c r="J45" i="18"/>
  <c r="R45" i="18"/>
  <c r="C45" i="16"/>
  <c r="K45" i="16"/>
  <c r="S45" i="16"/>
  <c r="W45" i="16"/>
  <c r="Z13" i="15"/>
  <c r="X26" i="15"/>
  <c r="G45" i="20"/>
  <c r="J44" i="20"/>
  <c r="J45" i="20" s="1"/>
  <c r="R44" i="20"/>
  <c r="Z37" i="20"/>
  <c r="F45" i="19"/>
  <c r="N45" i="19"/>
  <c r="V45" i="19"/>
  <c r="H45" i="19"/>
  <c r="AA45" i="18"/>
  <c r="X44" i="18"/>
  <c r="Z44" i="18" s="1"/>
  <c r="Z37" i="18"/>
  <c r="X45" i="16"/>
  <c r="I45" i="15"/>
  <c r="I44" i="14"/>
  <c r="I45" i="14" s="1"/>
  <c r="Q44" i="14"/>
  <c r="Y44" i="14"/>
  <c r="Z44" i="14" s="1"/>
  <c r="E45" i="11"/>
  <c r="I45" i="10"/>
  <c r="Q45" i="10"/>
  <c r="Y45" i="10"/>
  <c r="U45" i="10"/>
  <c r="K45" i="9"/>
  <c r="C45" i="8"/>
  <c r="K45" i="8"/>
  <c r="AA26" i="7"/>
  <c r="AA45" i="7" s="1"/>
  <c r="X44" i="7"/>
  <c r="Z44" i="7" s="1"/>
  <c r="Z37" i="7"/>
  <c r="I44" i="16"/>
  <c r="I45" i="16" s="1"/>
  <c r="Q44" i="16"/>
  <c r="Y44" i="16"/>
  <c r="Z44" i="16" s="1"/>
  <c r="D26" i="14"/>
  <c r="D45" i="14" s="1"/>
  <c r="L26" i="14"/>
  <c r="L45" i="14" s="1"/>
  <c r="T26" i="14"/>
  <c r="T45" i="14" s="1"/>
  <c r="H45" i="12"/>
  <c r="P45" i="12"/>
  <c r="X26" i="12"/>
  <c r="Z13" i="12"/>
  <c r="D45" i="10"/>
  <c r="L45" i="10"/>
  <c r="T45" i="10"/>
  <c r="F45" i="9"/>
  <c r="N45" i="8"/>
  <c r="X45" i="5"/>
  <c r="Z45" i="5" s="1"/>
  <c r="Z26" i="5"/>
  <c r="U45" i="12"/>
  <c r="Q45" i="8"/>
  <c r="Z43" i="18"/>
  <c r="V45" i="12"/>
  <c r="X26" i="11"/>
  <c r="Z13" i="11"/>
  <c r="N45" i="9"/>
  <c r="H45" i="8"/>
  <c r="X26" i="8"/>
  <c r="Z13" i="8"/>
  <c r="J45" i="6"/>
  <c r="J45" i="4"/>
  <c r="P45" i="2"/>
  <c r="X45" i="2"/>
  <c r="Z45" i="2" s="1"/>
  <c r="Z26" i="2"/>
  <c r="T45" i="13"/>
  <c r="X44" i="13"/>
  <c r="Z44" i="13" s="1"/>
  <c r="Z37" i="13"/>
  <c r="E45" i="12"/>
  <c r="U45" i="11"/>
  <c r="I45" i="9"/>
  <c r="S45" i="9"/>
  <c r="W45" i="6"/>
  <c r="D45" i="12"/>
  <c r="L45" i="12"/>
  <c r="F45" i="12"/>
  <c r="V45" i="11"/>
  <c r="H45" i="10"/>
  <c r="P45" i="10"/>
  <c r="X26" i="10"/>
  <c r="Z13" i="10"/>
  <c r="AA45" i="9"/>
  <c r="R45" i="9"/>
  <c r="Y45" i="8"/>
  <c r="Z37" i="8"/>
  <c r="X44" i="8"/>
  <c r="Z44" i="8" s="1"/>
  <c r="E44" i="9"/>
  <c r="E45" i="9" s="1"/>
  <c r="M44" i="9"/>
  <c r="M45" i="9" s="1"/>
  <c r="U44" i="9"/>
  <c r="D45" i="6"/>
  <c r="L45" i="6"/>
  <c r="T45" i="6"/>
  <c r="I44" i="6"/>
  <c r="I45" i="6" s="1"/>
  <c r="Q44" i="6"/>
  <c r="Q45" i="6" s="1"/>
  <c r="Y44" i="6"/>
  <c r="D45" i="4"/>
  <c r="L45" i="4"/>
  <c r="C45" i="4"/>
  <c r="I44" i="4"/>
  <c r="I45" i="4" s="1"/>
  <c r="Q44" i="4"/>
  <c r="Q45" i="4" s="1"/>
  <c r="Y44" i="4"/>
  <c r="Y45" i="4" s="1"/>
  <c r="K45" i="6"/>
  <c r="K45" i="4"/>
  <c r="X44" i="10"/>
  <c r="Z44" i="10" s="1"/>
  <c r="X26" i="9"/>
  <c r="Z13" i="9"/>
  <c r="H45" i="6"/>
  <c r="P45" i="6"/>
  <c r="X45" i="6"/>
  <c r="H45" i="4"/>
  <c r="P45" i="4"/>
  <c r="X45" i="4"/>
  <c r="Z45" i="4" s="1"/>
  <c r="I45" i="3"/>
  <c r="Z37" i="3"/>
  <c r="Q45" i="7"/>
  <c r="R45" i="6"/>
  <c r="D45" i="5"/>
  <c r="L45" i="5"/>
  <c r="T45" i="5"/>
  <c r="R45" i="4"/>
  <c r="J45" i="3"/>
  <c r="Z37" i="12"/>
  <c r="Z37" i="11"/>
  <c r="S45" i="6"/>
  <c r="E45" i="5"/>
  <c r="M45" i="5"/>
  <c r="U45" i="5"/>
  <c r="I45" i="5"/>
  <c r="Z37" i="5"/>
  <c r="S45" i="4"/>
  <c r="X44" i="3"/>
  <c r="Z44" i="3" s="1"/>
  <c r="D45" i="2"/>
  <c r="L45" i="2"/>
  <c r="T45" i="2"/>
  <c r="Z50" i="8"/>
  <c r="H45" i="7"/>
  <c r="P45" i="7"/>
  <c r="X26" i="7"/>
  <c r="Z13" i="7"/>
  <c r="I45" i="7"/>
  <c r="J45" i="5"/>
  <c r="Q45" i="3"/>
  <c r="E45" i="2"/>
  <c r="M45" i="2"/>
  <c r="U45" i="2"/>
  <c r="I45" i="2"/>
  <c r="Z37" i="2"/>
  <c r="Z13" i="6"/>
  <c r="Z13" i="5"/>
  <c r="Z13" i="4"/>
  <c r="Z13" i="3"/>
  <c r="Z13" i="2"/>
  <c r="X45" i="23" l="1"/>
  <c r="Z45" i="23" s="1"/>
  <c r="Z26" i="27"/>
  <c r="Q45" i="17"/>
  <c r="D45" i="25"/>
  <c r="H45" i="29"/>
  <c r="X45" i="18"/>
  <c r="Z45" i="18" s="1"/>
  <c r="X45" i="17"/>
  <c r="Z45" i="17" s="1"/>
  <c r="AA45" i="17"/>
  <c r="T45" i="23"/>
  <c r="M45" i="22"/>
  <c r="Z44" i="6"/>
  <c r="F45" i="16"/>
  <c r="Q45" i="18"/>
  <c r="K45" i="30"/>
  <c r="X45" i="7"/>
  <c r="Z45" i="7" s="1"/>
  <c r="Z26" i="7"/>
  <c r="Y45" i="16"/>
  <c r="X45" i="11"/>
  <c r="Z45" i="11" s="1"/>
  <c r="Z26" i="11"/>
  <c r="Z45" i="16"/>
  <c r="X45" i="15"/>
  <c r="Z45" i="15" s="1"/>
  <c r="Z26" i="15"/>
  <c r="X45" i="21"/>
  <c r="Z45" i="21" s="1"/>
  <c r="Z26" i="21"/>
  <c r="X45" i="13"/>
  <c r="Z45" i="13" s="1"/>
  <c r="Z26" i="13"/>
  <c r="X45" i="31"/>
  <c r="Z45" i="31" s="1"/>
  <c r="Z26" i="31"/>
  <c r="X45" i="30"/>
  <c r="Z45" i="30" s="1"/>
  <c r="Z26" i="30"/>
  <c r="X45" i="20"/>
  <c r="Z45" i="20" s="1"/>
  <c r="Z26" i="20"/>
  <c r="Z45" i="24"/>
  <c r="Z26" i="28"/>
  <c r="X45" i="28"/>
  <c r="Z45" i="28" s="1"/>
  <c r="Z26" i="10"/>
  <c r="X45" i="10"/>
  <c r="Z45" i="10" s="1"/>
  <c r="Z26" i="14"/>
  <c r="Z26" i="1"/>
  <c r="X45" i="1"/>
  <c r="Z45" i="1" s="1"/>
  <c r="Z26" i="32"/>
  <c r="X45" i="32"/>
  <c r="Z45" i="32" s="1"/>
  <c r="Z45" i="6"/>
  <c r="X45" i="3"/>
  <c r="Z45" i="3" s="1"/>
  <c r="X45" i="12"/>
  <c r="Z45" i="12" s="1"/>
  <c r="Z26" i="12"/>
  <c r="Z26" i="9"/>
  <c r="X45" i="9"/>
  <c r="Z45" i="9" s="1"/>
  <c r="Y45" i="6"/>
  <c r="X45" i="8"/>
  <c r="Z45" i="8" s="1"/>
  <c r="Z26" i="8"/>
  <c r="X45" i="19"/>
  <c r="Z45" i="19" s="1"/>
  <c r="Z45" i="14"/>
  <c r="Z26" i="29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<sst xmlns="http://schemas.openxmlformats.org/spreadsheetml/2006/main" count="4160" uniqueCount="111">
  <si>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Water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</si>
  <si>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</si>
  <si>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</si>
  <si>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</si>
  <si>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</si>
  <si>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</si>
  <si>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</si>
  <si>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</si>
  <si>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</si>
  <si>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</si>
  <si>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</si>
  <si>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</si>
  <si>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</si>
  <si>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</si>
  <si>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</si>
  <si>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</si>
  <si>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</si>
  <si>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</si>
  <si>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</si>
  <si>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</si>
  <si>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</si>
  <si>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</si>
  <si>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</si>
  <si>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</si>
  <si>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</si>
  <si>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</si>
  <si>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</si>
  <si>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</si>
  <si>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</si>
  <si>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</si>
  <si>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</si>
  <si>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</si>
  <si>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</si>
  <si>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</si>
  <si>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</si>
  <si>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</si>
  <si>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</si>
  <si>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</si>
  <si>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</si>
  <si>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</si>
  <si>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</si>
  <si>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</si>
  <si>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</si>
  <si>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</si>
  <si>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</si>
  <si>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</si>
  <si>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</si>
  <si>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</si>
  <si>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</si>
  <si>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</si>
  <si>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</si>
  <si>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</si>
  <si>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</si>
  <si>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</si>
  <si>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</si>
  <si>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</si>
  <si>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</si>
  <si>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</si>
  <si>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</si>
  <si>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</si>
  <si>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</si>
  <si>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</si>
  <si>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</si>
  <si>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</si>
  <si>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</si>
  <si>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</si>
  <si>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</si>
  <si>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</si>
  <si>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</si>
  <si>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</si>
  <si>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</si>
  <si>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</si>
  <si>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</si>
  <si>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</si>
  <si>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</si>
  <si>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</si>
  <si>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Water management                                   ) for 1st Quarter ended 30 September 2025 (Figures Finalised as at 2025/10/28)</t>
  </si>
  <si>
    <t>Northern Cape: Gamagara (NC453) - Table C6 Quarterly Budget Statement - Financial Position ( Water management                                   ) for 1st Quarter ended 30 September 2025 (Figures Finalised as at 2025/10/28)</t>
  </si>
  <si>
    <t>Northern Cape: John Taolo Gaetsewe (DC45) - Table C6 Quarterly Budget Statement - Financial Position ( Water management                                   ) for 1st Quarter ended 30 September 2025 (Figures Finalised as at 2025/10/28)</t>
  </si>
  <si>
    <t>Northern Cape: Richtersveld (NC061) - Table C6 Quarterly Budget Statement - Financial Position ( Water management                                   ) for 1st Quarter ended 30 September 2025 (Figures Finalised as at 2025/10/28)</t>
  </si>
  <si>
    <t>Northern Cape: Nama Khoi (NC062) - Table C6 Quarterly Budget Statement - Financial Position ( Water management                                   ) for 1st Quarter ended 30 September 2025 (Figures Finalised as at 2025/10/28)</t>
  </si>
  <si>
    <t>Northern Cape: Kamiesberg (NC064) - Table C6 Quarterly Budget Statement - Financial Position ( Water management                                   ) for 1st Quarter ended 30 September 2025 (Figures Finalised as at 2025/10/28)</t>
  </si>
  <si>
    <t>Northern Cape: Hantam (NC065) - Table C6 Quarterly Budget Statement - Financial Position ( Water management                                   ) for 1st Quarter ended 30 September 2025 (Figures Finalised as at 2025/10/28)</t>
  </si>
  <si>
    <t>Northern Cape: Karoo Hoogland (NC066) - Table C6 Quarterly Budget Statement - Financial Position ( Water management                                   ) for 1st Quarter ended 30 September 2025 (Figures Finalised as at 2025/10/28)</t>
  </si>
  <si>
    <t>Northern Cape: Khai-Ma (NC067) - Table C6 Quarterly Budget Statement - Financial Position ( Water management                                   ) for 1st Quarter ended 30 September 2025 (Figures Finalised as at 2025/10/28)</t>
  </si>
  <si>
    <t>Northern Cape: Namakwa (DC6) - Table C6 Quarterly Budget Statement - Financial Position ( Water management                                   ) for 1st Quarter ended 30 September 2025 (Figures Finalised as at 2025/10/28)</t>
  </si>
  <si>
    <t>Northern Cape: Ubuntu (NC071) - Table C6 Quarterly Budget Statement - Financial Position ( Water management                                   ) for 1st Quarter ended 30 September 2025 (Figures Finalised as at 2025/10/28)</t>
  </si>
  <si>
    <t>Northern Cape: Umsobomvu (NC072) - Table C6 Quarterly Budget Statement - Financial Position ( Water management                                   ) for 1st Quarter ended 30 September 2025 (Figures Finalised as at 2025/10/28)</t>
  </si>
  <si>
    <t>Northern Cape: Emthanjeni (NC073) - Table C6 Quarterly Budget Statement - Financial Position ( Water management                                   ) for 1st Quarter ended 30 September 2025 (Figures Finalised as at 2025/10/28)</t>
  </si>
  <si>
    <t>Northern Cape: Kareeberg (NC074) - Table C6 Quarterly Budget Statement - Financial Position ( Water management                                   ) for 1st Quarter ended 30 September 2025 (Figures Finalised as at 2025/10/28)</t>
  </si>
  <si>
    <t>Northern Cape: Renosterberg (NC075) - Table C6 Quarterly Budget Statement - Financial Position ( Water management                                   ) for 1st Quarter ended 30 September 2025 (Figures Finalised as at 2025/10/28)</t>
  </si>
  <si>
    <t>Northern Cape: Thembelihle (NC076) - Table C6 Quarterly Budget Statement - Financial Position ( Water management                                   ) for 1st Quarter ended 30 September 2025 (Figures Finalised as at 2025/10/28)</t>
  </si>
  <si>
    <t>Northern Cape: Siyathemba (NC077) - Table C6 Quarterly Budget Statement - Financial Position ( Water management                                   ) for 1st Quarter ended 30 September 2025 (Figures Finalised as at 2025/10/28)</t>
  </si>
  <si>
    <t>Northern Cape: Siyancuma (NC078) - Table C6 Quarterly Budget Statement - Financial Position ( Water management                                   ) for 1st Quarter ended 30 September 2025 (Figures Finalised as at 2025/10/28)</t>
  </si>
  <si>
    <t>Northern Cape: Pixley Ka Seme (NC) (DC7) - Table C6 Quarterly Budget Statement - Financial Position ( Water management                                   ) for 1st Quarter ended 30 September 2025 (Figures Finalised as at 2025/10/28)</t>
  </si>
  <si>
    <t>Northern Cape: !Kai! Garib (NC082) - Table C6 Quarterly Budget Statement - Financial Position ( Water management                                   ) for 1st Quarter ended 30 September 2025 (Figures Finalised as at 2025/10/28)</t>
  </si>
  <si>
    <t>Northern Cape: !Kheis (NC084) - Table C6 Quarterly Budget Statement - Financial Position ( Water management                                   ) for 1st Quarter ended 30 September 2025 (Figures Finalised as at 2025/10/28)</t>
  </si>
  <si>
    <t>Northern Cape: Tsantsabane (NC085) - Table C6 Quarterly Budget Statement - Financial Position ( Water management                                   ) for 1st Quarter ended 30 September 2025 (Figures Finalised as at 2025/10/28)</t>
  </si>
  <si>
    <t>Northern Cape: Kgatelopele (NC086) - Table C6 Quarterly Budget Statement - Financial Position ( Water management                                   ) for 1st Quarter ended 30 September 2025 (Figures Finalised as at 2025/10/28)</t>
  </si>
  <si>
    <t>Northern Cape: Dawid Kruiper (NC087) - Table C6 Quarterly Budget Statement - Financial Position ( Water management                                   ) for 1st Quarter ended 30 September 2025 (Figures Finalised as at 2025/10/28)</t>
  </si>
  <si>
    <t>Northern Cape: Z F Mgcawu (DC8) - Table C6 Quarterly Budget Statement - Financial Position ( Water management                                   ) for 1st Quarter ended 30 September 2025 (Figures Finalised as at 2025/10/28)</t>
  </si>
  <si>
    <t>Northern Cape: Sol Plaatje (NC091) - Table C6 Quarterly Budget Statement - Financial Position ( Water management                                   ) for 1st Quarter ended 30 September 2025 (Figures Finalised as at 2025/10/28)</t>
  </si>
  <si>
    <t>Northern Cape: Dikgatlong (NC092) - Table C6 Quarterly Budget Statement - Financial Position ( Water management                                   ) for 1st Quarter ended 30 September 2025 (Figures Finalised as at 2025/10/28)</t>
  </si>
  <si>
    <t>Northern Cape: Magareng (NC093) - Table C6 Quarterly Budget Statement - Financial Position ( Water management                                   ) for 1st Quarter ended 30 September 2025 (Figures Finalised as at 2025/10/28)</t>
  </si>
  <si>
    <t>Northern Cape: Phokwane (NC094) - Table C6 Quarterly Budget Statement - Financial Position ( Water management                                   ) for 1st Quarter ended 30 September 2025 (Figures Finalised as at 2025/10/28)</t>
  </si>
  <si>
    <t>Northern Cape: Frances Baard (DC9) - Table C6 Quarterly Budget Statement - Financial Position ( Water management                                   ) for 1st Quarter ended 30 September 2025 (Figures Finalised as at 2025/10/28)</t>
  </si>
  <si>
    <t>Summary - Table C6 Quarterly Budget Statement - Financial Position ( Water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</si>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</sst>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-35488900</v>
      </c>
      <c r="F6" s="20">
        <v>-35488900</v>
      </c>
      <c r="G6" s="20">
        <v>4551559</v>
      </c>
      <c r="H6" s="20">
        <v>-12704601</v>
      </c>
      <c r="I6" s="20">
        <v>12967985</v>
      </c>
      <c r="J6" s="20">
        <v>4814943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4814943</v>
      </c>
      <c r="X6" s="20">
        <v>-8872201</v>
      </c>
      <c r="Y6" s="20">
        <v>13687144</v>
      </c>
      <c r="Z6" s="21">
        <v>-154.26999455941092</v>
      </c>
      <c r="AA6" s="22">
        <v>-35488900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32623180</v>
      </c>
      <c r="F7" s="20">
        <v>32623180</v>
      </c>
      <c r="G7" s="20">
        <v>-1274501</v>
      </c>
      <c r="H7" s="20">
        <v>47462501</v>
      </c>
      <c r="I7" s="20">
        <v>2126676</v>
      </c>
      <c r="J7" s="20">
        <v>48314676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48314676</v>
      </c>
      <c r="X7" s="20">
        <v>8155789</v>
      </c>
      <c r="Y7" s="20">
        <v>40158887</v>
      </c>
      <c r="Z7" s="21">
        <v>492.39732661058298</v>
      </c>
      <c r="AA7" s="22">
        <v>32623180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4275534</v>
      </c>
      <c r="D10" s="18"/>
      <c r="E10" s="19">
        <v>17722881</v>
      </c>
      <c r="F10" s="20">
        <v>17722881</v>
      </c>
      <c r="G10" s="20">
        <v>1072352</v>
      </c>
      <c r="H10" s="20">
        <v>5202317</v>
      </c>
      <c r="I10" s="20">
        <v>1494265</v>
      </c>
      <c r="J10" s="20">
        <v>7768934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7768934</v>
      </c>
      <c r="X10" s="20">
        <v>4430727</v>
      </c>
      <c r="Y10" s="20">
        <v>3338207</v>
      </c>
      <c r="Z10" s="21">
        <v>75.34219553585676</v>
      </c>
      <c r="AA10" s="22">
        <v>17722881</v>
      </c>
    </row>
    <row r="11" spans="1:27" x14ac:dyDescent="0.25">
      <c r="A11" s="23" t="s">
        <v>39</v>
      </c>
      <c r="B11" s="17" t="s">
        <v>32</v>
      </c>
      <c r="C11" s="18">
        <v>134386</v>
      </c>
      <c r="D11" s="18"/>
      <c r="E11" s="19">
        <v>15677654</v>
      </c>
      <c r="F11" s="20">
        <v>15677654</v>
      </c>
      <c r="G11" s="24">
        <v>334757</v>
      </c>
      <c r="H11" s="24">
        <v>1226462</v>
      </c>
      <c r="I11" s="24">
        <v>314345</v>
      </c>
      <c r="J11" s="20">
        <v>1875564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1875564</v>
      </c>
      <c r="X11" s="20">
        <v>3919469</v>
      </c>
      <c r="Y11" s="24">
        <v>-2043905</v>
      </c>
      <c r="Z11" s="25">
        <v>-52.147497530915544</v>
      </c>
      <c r="AA11" s="26">
        <v>15677654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4409920</v>
      </c>
      <c r="D13" s="29">
        <f>SUM(D6:D12)</f>
        <v>0</v>
      </c>
      <c r="E13" s="30">
        <f t="shared" si="0"/>
        <v>30534815</v>
      </c>
      <c r="F13" s="31">
        <f t="shared" si="0"/>
        <v>30534815</v>
      </c>
      <c r="G13" s="31">
        <f t="shared" si="0"/>
        <v>4684167</v>
      </c>
      <c r="H13" s="31">
        <f t="shared" si="0"/>
        <v>41186679</v>
      </c>
      <c r="I13" s="31">
        <f t="shared" si="0"/>
        <v>16903271</v>
      </c>
      <c r="J13" s="31">
        <f t="shared" si="0"/>
        <v>62774117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62774117</v>
      </c>
      <c r="X13" s="31">
        <f t="shared" si="0"/>
        <v>7633784</v>
      </c>
      <c r="Y13" s="31">
        <f t="shared" si="0"/>
        <v>55140333</v>
      </c>
      <c r="Z13" s="32">
        <f>+IF(X13&lt;&gt;0,+(Y13/X13)*100,0)</f>
        <v>722.31979579196889</v>
      </c>
      <c r="AA13" s="33">
        <f>SUM(AA6:AA12)</f>
        <v>30534815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161405220</v>
      </c>
      <c r="D17" s="18"/>
      <c r="E17" s="19">
        <v>448704987</v>
      </c>
      <c r="F17" s="20">
        <v>448704987</v>
      </c>
      <c r="G17" s="24">
        <v>3209981</v>
      </c>
      <c r="H17" s="24">
        <v>640397665</v>
      </c>
      <c r="I17" s="24">
        <v>3224384</v>
      </c>
      <c r="J17" s="20">
        <v>646832030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646832030</v>
      </c>
      <c r="X17" s="20">
        <v>112176249</v>
      </c>
      <c r="Y17" s="24">
        <v>534655781</v>
      </c>
      <c r="Z17" s="25">
        <v>476.62119723757206</v>
      </c>
      <c r="AA17" s="26">
        <v>448704987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161405220</v>
      </c>
      <c r="D25" s="29">
        <f t="shared" ref="D25:Y25" si="1">SUM(D15:D24)</f>
        <v>0</v>
      </c>
      <c r="E25" s="35">
        <f t="shared" si="1"/>
        <v>448704987</v>
      </c>
      <c r="F25" s="36">
        <f t="shared" si="1"/>
        <v>448704987</v>
      </c>
      <c r="G25" s="36">
        <f t="shared" si="1"/>
        <v>3209981</v>
      </c>
      <c r="H25" s="36">
        <f t="shared" si="1"/>
        <v>640397665</v>
      </c>
      <c r="I25" s="36">
        <f t="shared" si="1"/>
        <v>3224384</v>
      </c>
      <c r="J25" s="36">
        <f t="shared" si="1"/>
        <v>646832030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646832030</v>
      </c>
      <c r="X25" s="36">
        <f t="shared" si="1"/>
        <v>112176249</v>
      </c>
      <c r="Y25" s="36">
        <f t="shared" si="1"/>
        <v>534655781</v>
      </c>
      <c r="Z25" s="37">
        <f>+IF(X25&lt;&gt;0,+(Y25/X25)*100,0)</f>
        <v>476.62119723757206</v>
      </c>
      <c r="AA25" s="38">
        <f>SUM(AA15:AA24)</f>
        <v>448704987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165815140</v>
      </c>
      <c r="D26" s="29">
        <f>+D13+D25</f>
        <v>0</v>
      </c>
      <c r="E26" s="30">
        <f t="shared" si="2"/>
        <v>479239802</v>
      </c>
      <c r="F26" s="31">
        <f t="shared" si="2"/>
        <v>479239802</v>
      </c>
      <c r="G26" s="31">
        <f t="shared" si="2"/>
        <v>7894148</v>
      </c>
      <c r="H26" s="31">
        <f t="shared" si="2"/>
        <v>681584344</v>
      </c>
      <c r="I26" s="31">
        <f t="shared" si="2"/>
        <v>20127655</v>
      </c>
      <c r="J26" s="31">
        <f t="shared" si="2"/>
        <v>709606147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709606147</v>
      </c>
      <c r="X26" s="31">
        <f t="shared" si="2"/>
        <v>119810033</v>
      </c>
      <c r="Y26" s="31">
        <f t="shared" si="2"/>
        <v>589796114</v>
      </c>
      <c r="Z26" s="32">
        <f>+IF(X26&lt;&gt;0,+(Y26/X26)*100,0)</f>
        <v>492.2760633911185</v>
      </c>
      <c r="AA26" s="33">
        <f>+AA13+AA25</f>
        <v>479239802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32293</v>
      </c>
      <c r="F31" s="20">
        <v>32293</v>
      </c>
      <c r="G31" s="20"/>
      <c r="H31" s="20">
        <v>32293</v>
      </c>
      <c r="I31" s="20"/>
      <c r="J31" s="20">
        <v>32293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32293</v>
      </c>
      <c r="X31" s="20">
        <v>8074</v>
      </c>
      <c r="Y31" s="20">
        <v>24219</v>
      </c>
      <c r="Z31" s="21">
        <v>299.96284369581372</v>
      </c>
      <c r="AA31" s="22">
        <v>32293</v>
      </c>
    </row>
    <row r="32" spans="1:27" x14ac:dyDescent="0.25">
      <c r="A32" s="23" t="s">
        <v>59</v>
      </c>
      <c r="B32" s="17" t="s">
        <v>32</v>
      </c>
      <c r="C32" s="18">
        <v>-3839623</v>
      </c>
      <c r="D32" s="18"/>
      <c r="E32" s="19">
        <v>801367</v>
      </c>
      <c r="F32" s="20">
        <v>801367</v>
      </c>
      <c r="G32" s="20">
        <v>-18556725</v>
      </c>
      <c r="H32" s="20">
        <v>-1465701</v>
      </c>
      <c r="I32" s="20">
        <v>1208746</v>
      </c>
      <c r="J32" s="20">
        <v>-18813680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-18813680</v>
      </c>
      <c r="X32" s="20">
        <v>200338</v>
      </c>
      <c r="Y32" s="20">
        <v>-19014018</v>
      </c>
      <c r="Z32" s="21">
        <v>-9490.9692619473099</v>
      </c>
      <c r="AA32" s="22">
        <v>801367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494783</v>
      </c>
      <c r="F33" s="20">
        <v>494783</v>
      </c>
      <c r="G33" s="20">
        <v>4882124</v>
      </c>
      <c r="H33" s="20">
        <v>-9045223</v>
      </c>
      <c r="I33" s="20">
        <v>15747043</v>
      </c>
      <c r="J33" s="20">
        <v>11583944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11583944</v>
      </c>
      <c r="X33" s="20">
        <v>123695</v>
      </c>
      <c r="Y33" s="20">
        <v>11460249</v>
      </c>
      <c r="Z33" s="21">
        <v>9264.9250171793519</v>
      </c>
      <c r="AA33" s="22">
        <v>494783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3397683</v>
      </c>
      <c r="F35" s="20">
        <v>3397683</v>
      </c>
      <c r="G35" s="20"/>
      <c r="H35" s="20">
        <v>1168</v>
      </c>
      <c r="I35" s="20"/>
      <c r="J35" s="20">
        <v>1168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1168</v>
      </c>
      <c r="X35" s="20">
        <v>849423</v>
      </c>
      <c r="Y35" s="20">
        <v>-848255</v>
      </c>
      <c r="Z35" s="21">
        <v>-99.862494893592483</v>
      </c>
      <c r="AA35" s="22">
        <v>3397683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-3839623</v>
      </c>
      <c r="D37" s="29">
        <f t="shared" ref="D37:Y37" si="3">SUM(D29:D36)</f>
        <v>0</v>
      </c>
      <c r="E37" s="30">
        <f t="shared" si="3"/>
        <v>4726126</v>
      </c>
      <c r="F37" s="31">
        <f t="shared" si="3"/>
        <v>4726126</v>
      </c>
      <c r="G37" s="31">
        <f t="shared" si="3"/>
        <v>-13674601</v>
      </c>
      <c r="H37" s="31">
        <f t="shared" si="3"/>
        <v>-10477463</v>
      </c>
      <c r="I37" s="31">
        <f t="shared" si="3"/>
        <v>16955789</v>
      </c>
      <c r="J37" s="31">
        <f t="shared" si="3"/>
        <v>-7196275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-7196275</v>
      </c>
      <c r="X37" s="31">
        <f t="shared" si="3"/>
        <v>1181530</v>
      </c>
      <c r="Y37" s="31">
        <f t="shared" si="3"/>
        <v>-8377805</v>
      </c>
      <c r="Z37" s="32">
        <f>+IF(X37&lt;&gt;0,+(Y37/X37)*100,0)</f>
        <v>-709.0640948600543</v>
      </c>
      <c r="AA37" s="33">
        <f>SUM(AA29:AA36)</f>
        <v>4726126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-3839623</v>
      </c>
      <c r="D44" s="29">
        <f>+D37+D43</f>
        <v>0</v>
      </c>
      <c r="E44" s="30">
        <f t="shared" si="5"/>
        <v>4726126</v>
      </c>
      <c r="F44" s="31">
        <f t="shared" si="5"/>
        <v>4726126</v>
      </c>
      <c r="G44" s="31">
        <f t="shared" si="5"/>
        <v>-13674601</v>
      </c>
      <c r="H44" s="31">
        <f t="shared" si="5"/>
        <v>-10477463</v>
      </c>
      <c r="I44" s="31">
        <f t="shared" si="5"/>
        <v>16955789</v>
      </c>
      <c r="J44" s="31">
        <f t="shared" si="5"/>
        <v>-7196275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-7196275</v>
      </c>
      <c r="X44" s="31">
        <f t="shared" si="5"/>
        <v>1181530</v>
      </c>
      <c r="Y44" s="31">
        <f t="shared" si="5"/>
        <v>-8377805</v>
      </c>
      <c r="Z44" s="32">
        <f>+IF(X44&lt;&gt;0,+(Y44/X44)*100,0)</f>
        <v>-709.0640948600543</v>
      </c>
      <c r="AA44" s="33">
        <f>+AA37+AA43</f>
        <v>4726126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169654763</v>
      </c>
      <c r="D45" s="42">
        <f t="shared" si="6"/>
        <v>0</v>
      </c>
      <c r="E45" s="43">
        <f t="shared" si="6"/>
        <v>474513676</v>
      </c>
      <c r="F45" s="44">
        <f t="shared" si="6"/>
        <v>474513676</v>
      </c>
      <c r="G45" s="44">
        <f t="shared" si="6"/>
        <v>21568749</v>
      </c>
      <c r="H45" s="44">
        <f t="shared" si="6"/>
        <v>692061807</v>
      </c>
      <c r="I45" s="44">
        <f t="shared" si="6"/>
        <v>3171866</v>
      </c>
      <c r="J45" s="44">
        <f t="shared" si="6"/>
        <v>716802422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716802422</v>
      </c>
      <c r="X45" s="44">
        <f t="shared" si="6"/>
        <v>118628503</v>
      </c>
      <c r="Y45" s="44">
        <f t="shared" si="6"/>
        <v>598173919</v>
      </c>
      <c r="Z45" s="45">
        <f>+IF(X45&lt;&gt;0,+(Y45/X45)*100,0)</f>
        <v>504.24131121337678</v>
      </c>
      <c r="AA45" s="46">
        <f>+AA26-AA44</f>
        <v>474513676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-34713043</v>
      </c>
      <c r="D6" s="18"/>
      <c r="E6" s="19">
        <v>53889403</v>
      </c>
      <c r="F6" s="20">
        <v>53889403</v>
      </c>
      <c r="G6" s="20">
        <v>-2203375</v>
      </c>
      <c r="H6" s="20">
        <v>-9881159</v>
      </c>
      <c r="I6" s="20">
        <v>-745827</v>
      </c>
      <c r="J6" s="20">
        <v>-12830361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-12830361</v>
      </c>
      <c r="X6" s="20">
        <v>12324018</v>
      </c>
      <c r="Y6" s="20">
        <v>-25154379</v>
      </c>
      <c r="Z6" s="21">
        <v>-204.10858698843185</v>
      </c>
      <c r="AA6" s="22">
        <v>53889403</v>
      </c>
    </row>
    <row r="7" spans="1:27" x14ac:dyDescent="0.25">
      <c r="A7" s="23" t="s">
        <v>35</v>
      </c>
      <c r="B7" s="17" t="s">
        <v>32</v>
      </c>
      <c r="C7" s="18">
        <v>1311325</v>
      </c>
      <c r="D7" s="18"/>
      <c r="E7" s="19">
        <v>-4971660</v>
      </c>
      <c r="F7" s="20">
        <v>-4971660</v>
      </c>
      <c r="G7" s="20">
        <v>280280</v>
      </c>
      <c r="H7" s="20">
        <v>14168</v>
      </c>
      <c r="I7" s="20">
        <v>556699</v>
      </c>
      <c r="J7" s="20">
        <v>851147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851147</v>
      </c>
      <c r="X7" s="20">
        <v>-1242915</v>
      </c>
      <c r="Y7" s="20">
        <v>2094062</v>
      </c>
      <c r="Z7" s="21">
        <v>-168.47990409641852</v>
      </c>
      <c r="AA7" s="22">
        <v>-4971660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-150939</v>
      </c>
      <c r="D10" s="18"/>
      <c r="E10" s="19">
        <v>-547836</v>
      </c>
      <c r="F10" s="20">
        <v>-547836</v>
      </c>
      <c r="G10" s="20">
        <v>-122599</v>
      </c>
      <c r="H10" s="20">
        <v>-32246</v>
      </c>
      <c r="I10" s="20">
        <v>-267</v>
      </c>
      <c r="J10" s="20">
        <v>-155112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-155112</v>
      </c>
      <c r="X10" s="20">
        <v>-136959</v>
      </c>
      <c r="Y10" s="20">
        <v>-18153</v>
      </c>
      <c r="Z10" s="21">
        <v>13.254331588285545</v>
      </c>
      <c r="AA10" s="22">
        <v>-547836</v>
      </c>
    </row>
    <row r="11" spans="1:27" x14ac:dyDescent="0.25">
      <c r="A11" s="23" t="s">
        <v>39</v>
      </c>
      <c r="B11" s="17" t="s">
        <v>32</v>
      </c>
      <c r="C11" s="18">
        <v>61491932</v>
      </c>
      <c r="D11" s="18"/>
      <c r="E11" s="19"/>
      <c r="F11" s="20"/>
      <c r="G11" s="24">
        <v>62798915</v>
      </c>
      <c r="H11" s="24">
        <v>1835619</v>
      </c>
      <c r="I11" s="24">
        <v>526086</v>
      </c>
      <c r="J11" s="20">
        <v>65160620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65160620</v>
      </c>
      <c r="X11" s="20"/>
      <c r="Y11" s="24">
        <v>65160620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-2620704</v>
      </c>
      <c r="D12" s="18"/>
      <c r="E12" s="19"/>
      <c r="F12" s="20"/>
      <c r="G12" s="20">
        <v>-2620704</v>
      </c>
      <c r="H12" s="20"/>
      <c r="I12" s="20"/>
      <c r="J12" s="20">
        <v>-2620704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-2620704</v>
      </c>
      <c r="X12" s="20"/>
      <c r="Y12" s="20">
        <v>-2620704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25318571</v>
      </c>
      <c r="D13" s="29">
        <f>SUM(D6:D12)</f>
        <v>0</v>
      </c>
      <c r="E13" s="30">
        <f t="shared" si="0"/>
        <v>48369907</v>
      </c>
      <c r="F13" s="31">
        <f t="shared" si="0"/>
        <v>48369907</v>
      </c>
      <c r="G13" s="31">
        <f t="shared" si="0"/>
        <v>58132517</v>
      </c>
      <c r="H13" s="31">
        <f t="shared" si="0"/>
        <v>-8063618</v>
      </c>
      <c r="I13" s="31">
        <f t="shared" si="0"/>
        <v>336691</v>
      </c>
      <c r="J13" s="31">
        <f t="shared" si="0"/>
        <v>50405590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50405590</v>
      </c>
      <c r="X13" s="31">
        <f t="shared" si="0"/>
        <v>10944144</v>
      </c>
      <c r="Y13" s="31">
        <f t="shared" si="0"/>
        <v>39461446</v>
      </c>
      <c r="Z13" s="32">
        <f>+IF(X13&lt;&gt;0,+(Y13/X13)*100,0)</f>
        <v>360.57133385671824</v>
      </c>
      <c r="AA13" s="33">
        <f>SUM(AA6:AA12)</f>
        <v>48369907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406083389</v>
      </c>
      <c r="D17" s="18"/>
      <c r="E17" s="19">
        <v>34167708</v>
      </c>
      <c r="F17" s="20">
        <v>34167708</v>
      </c>
      <c r="G17" s="24">
        <v>412460581</v>
      </c>
      <c r="H17" s="24">
        <v>12569745</v>
      </c>
      <c r="I17" s="24"/>
      <c r="J17" s="20">
        <v>425030326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425030326</v>
      </c>
      <c r="X17" s="20">
        <v>8541927</v>
      </c>
      <c r="Y17" s="24">
        <v>416488399</v>
      </c>
      <c r="Z17" s="25">
        <v>4875.8131391195457</v>
      </c>
      <c r="AA17" s="26">
        <v>34167708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406083389</v>
      </c>
      <c r="D25" s="29">
        <f t="shared" ref="D25:Y25" si="1">SUM(D15:D24)</f>
        <v>0</v>
      </c>
      <c r="E25" s="35">
        <f t="shared" si="1"/>
        <v>34167708</v>
      </c>
      <c r="F25" s="36">
        <f t="shared" si="1"/>
        <v>34167708</v>
      </c>
      <c r="G25" s="36">
        <f t="shared" si="1"/>
        <v>412460581</v>
      </c>
      <c r="H25" s="36">
        <f t="shared" si="1"/>
        <v>12569745</v>
      </c>
      <c r="I25" s="36">
        <f t="shared" si="1"/>
        <v>0</v>
      </c>
      <c r="J25" s="36">
        <f t="shared" si="1"/>
        <v>425030326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425030326</v>
      </c>
      <c r="X25" s="36">
        <f t="shared" si="1"/>
        <v>8541927</v>
      </c>
      <c r="Y25" s="36">
        <f t="shared" si="1"/>
        <v>416488399</v>
      </c>
      <c r="Z25" s="37">
        <f>+IF(X25&lt;&gt;0,+(Y25/X25)*100,0)</f>
        <v>4875.8131391195457</v>
      </c>
      <c r="AA25" s="38">
        <f>SUM(AA15:AA24)</f>
        <v>34167708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431401960</v>
      </c>
      <c r="D26" s="29">
        <f>+D13+D25</f>
        <v>0</v>
      </c>
      <c r="E26" s="30">
        <f t="shared" si="2"/>
        <v>82537615</v>
      </c>
      <c r="F26" s="31">
        <f t="shared" si="2"/>
        <v>82537615</v>
      </c>
      <c r="G26" s="31">
        <f t="shared" si="2"/>
        <v>470593098</v>
      </c>
      <c r="H26" s="31">
        <f t="shared" si="2"/>
        <v>4506127</v>
      </c>
      <c r="I26" s="31">
        <f t="shared" si="2"/>
        <v>336691</v>
      </c>
      <c r="J26" s="31">
        <f t="shared" si="2"/>
        <v>475435916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475435916</v>
      </c>
      <c r="X26" s="31">
        <f t="shared" si="2"/>
        <v>19486071</v>
      </c>
      <c r="Y26" s="31">
        <f t="shared" si="2"/>
        <v>455949845</v>
      </c>
      <c r="Z26" s="32">
        <f>+IF(X26&lt;&gt;0,+(Y26/X26)*100,0)</f>
        <v>2339.8757245624324</v>
      </c>
      <c r="AA26" s="33">
        <f>+AA13+AA25</f>
        <v>82537615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-354276</v>
      </c>
      <c r="D31" s="18"/>
      <c r="E31" s="19"/>
      <c r="F31" s="20"/>
      <c r="G31" s="20">
        <v>-376493</v>
      </c>
      <c r="H31" s="20">
        <v>-538</v>
      </c>
      <c r="I31" s="20">
        <v>-1179</v>
      </c>
      <c r="J31" s="20">
        <v>-378210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-378210</v>
      </c>
      <c r="X31" s="20"/>
      <c r="Y31" s="20">
        <v>-378210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11660917</v>
      </c>
      <c r="D32" s="18"/>
      <c r="E32" s="19">
        <v>-16113557</v>
      </c>
      <c r="F32" s="20">
        <v>-16113557</v>
      </c>
      <c r="G32" s="20">
        <v>13623121</v>
      </c>
      <c r="H32" s="20">
        <v>290736</v>
      </c>
      <c r="I32" s="20">
        <v>308319</v>
      </c>
      <c r="J32" s="20">
        <v>14222176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14222176</v>
      </c>
      <c r="X32" s="20">
        <v>-5176722</v>
      </c>
      <c r="Y32" s="20">
        <v>19398898</v>
      </c>
      <c r="Z32" s="21">
        <v>-374.73323852430167</v>
      </c>
      <c r="AA32" s="22">
        <v>-16113557</v>
      </c>
    </row>
    <row r="33" spans="1:27" x14ac:dyDescent="0.25">
      <c r="A33" s="23" t="s">
        <v>60</v>
      </c>
      <c r="B33" s="17" t="s">
        <v>32</v>
      </c>
      <c r="C33" s="18">
        <v>-44904690</v>
      </c>
      <c r="D33" s="18"/>
      <c r="E33" s="19">
        <v>1517893</v>
      </c>
      <c r="F33" s="20">
        <v>1517893</v>
      </c>
      <c r="G33" s="20">
        <v>-41515993</v>
      </c>
      <c r="H33" s="20">
        <v>-9930980</v>
      </c>
      <c r="I33" s="20">
        <v>19606000</v>
      </c>
      <c r="J33" s="20">
        <v>-31840973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-31840973</v>
      </c>
      <c r="X33" s="20">
        <v>1517893</v>
      </c>
      <c r="Y33" s="20">
        <v>-33358866</v>
      </c>
      <c r="Z33" s="21">
        <v>-2197.7086658941043</v>
      </c>
      <c r="AA33" s="22">
        <v>1517893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29870552</v>
      </c>
      <c r="D35" s="18"/>
      <c r="E35" s="19">
        <v>7660752</v>
      </c>
      <c r="F35" s="20">
        <v>7660752</v>
      </c>
      <c r="G35" s="20">
        <v>29157713</v>
      </c>
      <c r="H35" s="20">
        <v>1784137</v>
      </c>
      <c r="I35" s="20">
        <v>540781</v>
      </c>
      <c r="J35" s="20">
        <v>31482631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31482631</v>
      </c>
      <c r="X35" s="20">
        <v>1915188</v>
      </c>
      <c r="Y35" s="20">
        <v>29567443</v>
      </c>
      <c r="Z35" s="21">
        <v>1543.8402391827851</v>
      </c>
      <c r="AA35" s="22">
        <v>7660752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-3727497</v>
      </c>
      <c r="D37" s="29">
        <f t="shared" ref="D37:Y37" si="3">SUM(D29:D36)</f>
        <v>0</v>
      </c>
      <c r="E37" s="30">
        <f t="shared" si="3"/>
        <v>-6934912</v>
      </c>
      <c r="F37" s="31">
        <f t="shared" si="3"/>
        <v>-6934912</v>
      </c>
      <c r="G37" s="31">
        <f t="shared" si="3"/>
        <v>888348</v>
      </c>
      <c r="H37" s="31">
        <f t="shared" si="3"/>
        <v>-7856645</v>
      </c>
      <c r="I37" s="31">
        <f t="shared" si="3"/>
        <v>20453921</v>
      </c>
      <c r="J37" s="31">
        <f t="shared" si="3"/>
        <v>13485624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13485624</v>
      </c>
      <c r="X37" s="31">
        <f t="shared" si="3"/>
        <v>-1743641</v>
      </c>
      <c r="Y37" s="31">
        <f t="shared" si="3"/>
        <v>15229265</v>
      </c>
      <c r="Z37" s="32">
        <f>+IF(X37&lt;&gt;0,+(Y37/X37)*100,0)</f>
        <v>-873.41746380132145</v>
      </c>
      <c r="AA37" s="33">
        <f>SUM(AA29:AA36)</f>
        <v>-6934912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331740</v>
      </c>
      <c r="D39" s="18"/>
      <c r="E39" s="19"/>
      <c r="F39" s="20"/>
      <c r="G39" s="20">
        <v>333041</v>
      </c>
      <c r="H39" s="20">
        <v>1249</v>
      </c>
      <c r="I39" s="20">
        <v>1161</v>
      </c>
      <c r="J39" s="20">
        <v>335451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335451</v>
      </c>
      <c r="X39" s="20"/>
      <c r="Y39" s="20">
        <v>335451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331740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333041</v>
      </c>
      <c r="H43" s="36">
        <f t="shared" si="4"/>
        <v>1249</v>
      </c>
      <c r="I43" s="36">
        <f t="shared" si="4"/>
        <v>1161</v>
      </c>
      <c r="J43" s="36">
        <f t="shared" si="4"/>
        <v>335451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335451</v>
      </c>
      <c r="X43" s="36">
        <f t="shared" si="4"/>
        <v>0</v>
      </c>
      <c r="Y43" s="36">
        <f t="shared" si="4"/>
        <v>335451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-3395757</v>
      </c>
      <c r="D44" s="29">
        <f>+D37+D43</f>
        <v>0</v>
      </c>
      <c r="E44" s="30">
        <f t="shared" si="5"/>
        <v>-6934912</v>
      </c>
      <c r="F44" s="31">
        <f t="shared" si="5"/>
        <v>-6934912</v>
      </c>
      <c r="G44" s="31">
        <f t="shared" si="5"/>
        <v>1221389</v>
      </c>
      <c r="H44" s="31">
        <f t="shared" si="5"/>
        <v>-7855396</v>
      </c>
      <c r="I44" s="31">
        <f t="shared" si="5"/>
        <v>20455082</v>
      </c>
      <c r="J44" s="31">
        <f t="shared" si="5"/>
        <v>13821075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13821075</v>
      </c>
      <c r="X44" s="31">
        <f t="shared" si="5"/>
        <v>-1743641</v>
      </c>
      <c r="Y44" s="31">
        <f t="shared" si="5"/>
        <v>15564716</v>
      </c>
      <c r="Z44" s="32">
        <f>+IF(X44&lt;&gt;0,+(Y44/X44)*100,0)</f>
        <v>-892.65599971553775</v>
      </c>
      <c r="AA44" s="33">
        <f>+AA37+AA43</f>
        <v>-6934912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434797717</v>
      </c>
      <c r="D45" s="42">
        <f t="shared" si="6"/>
        <v>0</v>
      </c>
      <c r="E45" s="43">
        <f t="shared" si="6"/>
        <v>89472527</v>
      </c>
      <c r="F45" s="44">
        <f t="shared" si="6"/>
        <v>89472527</v>
      </c>
      <c r="G45" s="44">
        <f t="shared" si="6"/>
        <v>469371709</v>
      </c>
      <c r="H45" s="44">
        <f t="shared" si="6"/>
        <v>12361523</v>
      </c>
      <c r="I45" s="44">
        <f t="shared" si="6"/>
        <v>-20118391</v>
      </c>
      <c r="J45" s="44">
        <f t="shared" si="6"/>
        <v>461614841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461614841</v>
      </c>
      <c r="X45" s="44">
        <f t="shared" si="6"/>
        <v>21229712</v>
      </c>
      <c r="Y45" s="44">
        <f t="shared" si="6"/>
        <v>440385129</v>
      </c>
      <c r="Z45" s="45">
        <f>+IF(X45&lt;&gt;0,+(Y45/X45)*100,0)</f>
        <v>2074.3810796868088</v>
      </c>
      <c r="AA45" s="46">
        <f>+AA26-AA44</f>
        <v>89472527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212271790</v>
      </c>
      <c r="D47" s="18"/>
      <c r="E47" s="19">
        <v>90990420</v>
      </c>
      <c r="F47" s="20">
        <v>90990420</v>
      </c>
      <c r="G47" s="20">
        <v>256589537</v>
      </c>
      <c r="H47" s="20">
        <v>-1632841</v>
      </c>
      <c r="I47" s="20">
        <v>-1257175</v>
      </c>
      <c r="J47" s="20">
        <v>253699521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253699521</v>
      </c>
      <c r="X47" s="20">
        <v>22747605</v>
      </c>
      <c r="Y47" s="20">
        <v>230951916</v>
      </c>
      <c r="Z47" s="47">
        <v>1015.2801404807232</v>
      </c>
      <c r="AA47" s="22">
        <v>90990420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212271790</v>
      </c>
      <c r="D50" s="50">
        <f t="shared" ref="D50:Y50" si="7">SUM(D47:D49)</f>
        <v>0</v>
      </c>
      <c r="E50" s="51">
        <f t="shared" si="7"/>
        <v>90990420</v>
      </c>
      <c r="F50" s="52">
        <f t="shared" si="7"/>
        <v>90990420</v>
      </c>
      <c r="G50" s="52">
        <f t="shared" si="7"/>
        <v>256589537</v>
      </c>
      <c r="H50" s="52">
        <f t="shared" si="7"/>
        <v>-1632841</v>
      </c>
      <c r="I50" s="52">
        <f t="shared" si="7"/>
        <v>-1257175</v>
      </c>
      <c r="J50" s="52">
        <f t="shared" si="7"/>
        <v>253699521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253699521</v>
      </c>
      <c r="X50" s="52">
        <f t="shared" si="7"/>
        <v>22747605</v>
      </c>
      <c r="Y50" s="52">
        <f t="shared" si="7"/>
        <v>230951916</v>
      </c>
      <c r="Z50" s="53">
        <f>+IF(X50&lt;&gt;0,+(Y50/X50)*100,0)</f>
        <v>1015.2801404807232</v>
      </c>
      <c r="AA50" s="54">
        <f>SUM(AA47:AA49)</f>
        <v>90990420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-20217373</v>
      </c>
      <c r="D6" s="18"/>
      <c r="E6" s="19">
        <v>64409177</v>
      </c>
      <c r="F6" s="20">
        <v>64409177</v>
      </c>
      <c r="G6" s="20">
        <v>16817303</v>
      </c>
      <c r="H6" s="20">
        <v>-1246838</v>
      </c>
      <c r="I6" s="20">
        <v>-6190034</v>
      </c>
      <c r="J6" s="20">
        <v>9380431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9380431</v>
      </c>
      <c r="X6" s="20">
        <v>16102335</v>
      </c>
      <c r="Y6" s="20">
        <v>-6721904</v>
      </c>
      <c r="Z6" s="21">
        <v>-41.744902214492498</v>
      </c>
      <c r="AA6" s="22">
        <v>64409177</v>
      </c>
    </row>
    <row r="7" spans="1:27" x14ac:dyDescent="0.25">
      <c r="A7" s="23" t="s">
        <v>35</v>
      </c>
      <c r="B7" s="17" t="s">
        <v>32</v>
      </c>
      <c r="C7" s="18">
        <v>-4063395</v>
      </c>
      <c r="D7" s="18"/>
      <c r="E7" s="19">
        <v>-6652128</v>
      </c>
      <c r="F7" s="20">
        <v>-6652128</v>
      </c>
      <c r="G7" s="20">
        <v>3698066</v>
      </c>
      <c r="H7" s="20">
        <v>3261999</v>
      </c>
      <c r="I7" s="20">
        <v>3125724</v>
      </c>
      <c r="J7" s="20">
        <v>10085789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10085789</v>
      </c>
      <c r="X7" s="20">
        <v>-1663032</v>
      </c>
      <c r="Y7" s="20">
        <v>11748821</v>
      </c>
      <c r="Z7" s="21">
        <v>-706.46992962252079</v>
      </c>
      <c r="AA7" s="22">
        <v>-6652128</v>
      </c>
    </row>
    <row r="8" spans="1:27" x14ac:dyDescent="0.25">
      <c r="A8" s="23" t="s">
        <v>36</v>
      </c>
      <c r="B8" s="17" t="s">
        <v>32</v>
      </c>
      <c r="C8" s="18">
        <v>11824011</v>
      </c>
      <c r="D8" s="18"/>
      <c r="E8" s="19">
        <v>10000</v>
      </c>
      <c r="F8" s="20">
        <v>10000</v>
      </c>
      <c r="G8" s="20">
        <v>127554</v>
      </c>
      <c r="H8" s="20">
        <v>64614</v>
      </c>
      <c r="I8" s="20">
        <v>4587</v>
      </c>
      <c r="J8" s="20">
        <v>196755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196755</v>
      </c>
      <c r="X8" s="20">
        <v>2499</v>
      </c>
      <c r="Y8" s="20">
        <v>194256</v>
      </c>
      <c r="Z8" s="21">
        <v>7773.3493397358943</v>
      </c>
      <c r="AA8" s="22">
        <v>10000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157909</v>
      </c>
      <c r="D10" s="18"/>
      <c r="E10" s="19">
        <v>2552090</v>
      </c>
      <c r="F10" s="20">
        <v>2552090</v>
      </c>
      <c r="G10" s="20">
        <v>212346</v>
      </c>
      <c r="H10" s="20">
        <v>-28701</v>
      </c>
      <c r="I10" s="20">
        <v>-159840</v>
      </c>
      <c r="J10" s="20">
        <v>23805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23805</v>
      </c>
      <c r="X10" s="20">
        <v>737199</v>
      </c>
      <c r="Y10" s="20">
        <v>-713394</v>
      </c>
      <c r="Z10" s="21">
        <v>-96.770885473257565</v>
      </c>
      <c r="AA10" s="22">
        <v>2552090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105765</v>
      </c>
      <c r="H11" s="24">
        <v>489268</v>
      </c>
      <c r="I11" s="24">
        <v>724097</v>
      </c>
      <c r="J11" s="20">
        <v>1319130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1319130</v>
      </c>
      <c r="X11" s="20"/>
      <c r="Y11" s="24">
        <v>1319130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-12298848</v>
      </c>
      <c r="D13" s="29">
        <f>SUM(D6:D12)</f>
        <v>0</v>
      </c>
      <c r="E13" s="30">
        <f t="shared" si="0"/>
        <v>60319139</v>
      </c>
      <c r="F13" s="31">
        <f t="shared" si="0"/>
        <v>60319139</v>
      </c>
      <c r="G13" s="31">
        <f t="shared" si="0"/>
        <v>20961034</v>
      </c>
      <c r="H13" s="31">
        <f t="shared" si="0"/>
        <v>2540342</v>
      </c>
      <c r="I13" s="31">
        <f t="shared" si="0"/>
        <v>-2495466</v>
      </c>
      <c r="J13" s="31">
        <f t="shared" si="0"/>
        <v>21005910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21005910</v>
      </c>
      <c r="X13" s="31">
        <f t="shared" si="0"/>
        <v>15179001</v>
      </c>
      <c r="Y13" s="31">
        <f t="shared" si="0"/>
        <v>5826909</v>
      </c>
      <c r="Z13" s="32">
        <f>+IF(X13&lt;&gt;0,+(Y13/X13)*100,0)</f>
        <v>38.387961104950186</v>
      </c>
      <c r="AA13" s="33">
        <f>SUM(AA6:AA12)</f>
        <v>60319139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306561511</v>
      </c>
      <c r="D17" s="18"/>
      <c r="E17" s="19">
        <v>281725288</v>
      </c>
      <c r="F17" s="20">
        <v>281725288</v>
      </c>
      <c r="G17" s="24">
        <v>-919037</v>
      </c>
      <c r="H17" s="24">
        <v>88046</v>
      </c>
      <c r="I17" s="24">
        <v>2396677</v>
      </c>
      <c r="J17" s="20">
        <v>1565686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1565686</v>
      </c>
      <c r="X17" s="20">
        <v>277289554</v>
      </c>
      <c r="Y17" s="24">
        <v>-275723868</v>
      </c>
      <c r="Z17" s="25">
        <v>-99.435360626675461</v>
      </c>
      <c r="AA17" s="26">
        <v>281725288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306561511</v>
      </c>
      <c r="D25" s="29">
        <f t="shared" ref="D25:Y25" si="1">SUM(D15:D24)</f>
        <v>0</v>
      </c>
      <c r="E25" s="35">
        <f t="shared" si="1"/>
        <v>281725288</v>
      </c>
      <c r="F25" s="36">
        <f t="shared" si="1"/>
        <v>281725288</v>
      </c>
      <c r="G25" s="36">
        <f t="shared" si="1"/>
        <v>-919037</v>
      </c>
      <c r="H25" s="36">
        <f t="shared" si="1"/>
        <v>88046</v>
      </c>
      <c r="I25" s="36">
        <f t="shared" si="1"/>
        <v>2396677</v>
      </c>
      <c r="J25" s="36">
        <f t="shared" si="1"/>
        <v>1565686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1565686</v>
      </c>
      <c r="X25" s="36">
        <f t="shared" si="1"/>
        <v>277289554</v>
      </c>
      <c r="Y25" s="36">
        <f t="shared" si="1"/>
        <v>-275723868</v>
      </c>
      <c r="Z25" s="37">
        <f>+IF(X25&lt;&gt;0,+(Y25/X25)*100,0)</f>
        <v>-99.435360626675461</v>
      </c>
      <c r="AA25" s="38">
        <f>SUM(AA15:AA24)</f>
        <v>281725288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294262663</v>
      </c>
      <c r="D26" s="29">
        <f>+D13+D25</f>
        <v>0</v>
      </c>
      <c r="E26" s="30">
        <f t="shared" si="2"/>
        <v>342044427</v>
      </c>
      <c r="F26" s="31">
        <f t="shared" si="2"/>
        <v>342044427</v>
      </c>
      <c r="G26" s="31">
        <f t="shared" si="2"/>
        <v>20041997</v>
      </c>
      <c r="H26" s="31">
        <f t="shared" si="2"/>
        <v>2628388</v>
      </c>
      <c r="I26" s="31">
        <f t="shared" si="2"/>
        <v>-98789</v>
      </c>
      <c r="J26" s="31">
        <f t="shared" si="2"/>
        <v>22571596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22571596</v>
      </c>
      <c r="X26" s="31">
        <f t="shared" si="2"/>
        <v>292468555</v>
      </c>
      <c r="Y26" s="31">
        <f t="shared" si="2"/>
        <v>-269896959</v>
      </c>
      <c r="Z26" s="32">
        <f>+IF(X26&lt;&gt;0,+(Y26/X26)*100,0)</f>
        <v>-92.282385366180648</v>
      </c>
      <c r="AA26" s="33">
        <f>+AA13+AA25</f>
        <v>342044427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-732</v>
      </c>
      <c r="I31" s="20">
        <v>-145</v>
      </c>
      <c r="J31" s="20">
        <v>-877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-877</v>
      </c>
      <c r="X31" s="20"/>
      <c r="Y31" s="20">
        <v>-877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20005750</v>
      </c>
      <c r="F32" s="20">
        <v>20005750</v>
      </c>
      <c r="G32" s="20">
        <v>-894416</v>
      </c>
      <c r="H32" s="20">
        <v>1337900</v>
      </c>
      <c r="I32" s="20">
        <v>-1298257</v>
      </c>
      <c r="J32" s="20">
        <v>-854773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-854773</v>
      </c>
      <c r="X32" s="20">
        <v>5001435</v>
      </c>
      <c r="Y32" s="20">
        <v>-5856208</v>
      </c>
      <c r="Z32" s="21">
        <v>-117.09055501071192</v>
      </c>
      <c r="AA32" s="22">
        <v>20005750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16692000</v>
      </c>
      <c r="H33" s="20"/>
      <c r="I33" s="20">
        <v>-3415175</v>
      </c>
      <c r="J33" s="20">
        <v>13276825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13276825</v>
      </c>
      <c r="X33" s="20"/>
      <c r="Y33" s="20">
        <v>13276825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2778478</v>
      </c>
      <c r="F35" s="20">
        <v>2778478</v>
      </c>
      <c r="G35" s="20">
        <v>651216</v>
      </c>
      <c r="H35" s="20">
        <v>471248</v>
      </c>
      <c r="I35" s="20">
        <v>413913</v>
      </c>
      <c r="J35" s="20">
        <v>1536377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1536377</v>
      </c>
      <c r="X35" s="20">
        <v>694620</v>
      </c>
      <c r="Y35" s="20">
        <v>841757</v>
      </c>
      <c r="Z35" s="21">
        <v>121.18237309608131</v>
      </c>
      <c r="AA35" s="22">
        <v>2778478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22784228</v>
      </c>
      <c r="F37" s="31">
        <f t="shared" si="3"/>
        <v>22784228</v>
      </c>
      <c r="G37" s="31">
        <f t="shared" si="3"/>
        <v>16448800</v>
      </c>
      <c r="H37" s="31">
        <f t="shared" si="3"/>
        <v>1808416</v>
      </c>
      <c r="I37" s="31">
        <f t="shared" si="3"/>
        <v>-4299664</v>
      </c>
      <c r="J37" s="31">
        <f t="shared" si="3"/>
        <v>13957552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13957552</v>
      </c>
      <c r="X37" s="31">
        <f t="shared" si="3"/>
        <v>5696055</v>
      </c>
      <c r="Y37" s="31">
        <f t="shared" si="3"/>
        <v>8261497</v>
      </c>
      <c r="Z37" s="32">
        <f>+IF(X37&lt;&gt;0,+(Y37/X37)*100,0)</f>
        <v>145.0389260637406</v>
      </c>
      <c r="AA37" s="33">
        <f>SUM(AA29:AA36)</f>
        <v>22784228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22784228</v>
      </c>
      <c r="F44" s="31">
        <f t="shared" si="5"/>
        <v>22784228</v>
      </c>
      <c r="G44" s="31">
        <f t="shared" si="5"/>
        <v>16448800</v>
      </c>
      <c r="H44" s="31">
        <f t="shared" si="5"/>
        <v>1808416</v>
      </c>
      <c r="I44" s="31">
        <f t="shared" si="5"/>
        <v>-4299664</v>
      </c>
      <c r="J44" s="31">
        <f t="shared" si="5"/>
        <v>13957552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13957552</v>
      </c>
      <c r="X44" s="31">
        <f t="shared" si="5"/>
        <v>5696055</v>
      </c>
      <c r="Y44" s="31">
        <f t="shared" si="5"/>
        <v>8261497</v>
      </c>
      <c r="Z44" s="32">
        <f>+IF(X44&lt;&gt;0,+(Y44/X44)*100,0)</f>
        <v>145.0389260637406</v>
      </c>
      <c r="AA44" s="33">
        <f>+AA37+AA43</f>
        <v>22784228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294262663</v>
      </c>
      <c r="D45" s="42">
        <f t="shared" si="6"/>
        <v>0</v>
      </c>
      <c r="E45" s="43">
        <f t="shared" si="6"/>
        <v>319260199</v>
      </c>
      <c r="F45" s="44">
        <f t="shared" si="6"/>
        <v>319260199</v>
      </c>
      <c r="G45" s="44">
        <f t="shared" si="6"/>
        <v>3593197</v>
      </c>
      <c r="H45" s="44">
        <f t="shared" si="6"/>
        <v>819972</v>
      </c>
      <c r="I45" s="44">
        <f t="shared" si="6"/>
        <v>4200875</v>
      </c>
      <c r="J45" s="44">
        <f t="shared" si="6"/>
        <v>8614044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8614044</v>
      </c>
      <c r="X45" s="44">
        <f t="shared" si="6"/>
        <v>286772500</v>
      </c>
      <c r="Y45" s="44">
        <f t="shared" si="6"/>
        <v>-278158456</v>
      </c>
      <c r="Z45" s="45">
        <f>+IF(X45&lt;&gt;0,+(Y45/X45)*100,0)</f>
        <v>-96.996209887628694</v>
      </c>
      <c r="AA45" s="46">
        <f>+AA26-AA44</f>
        <v>319260199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43316997</v>
      </c>
      <c r="F47" s="20">
        <v>43316997</v>
      </c>
      <c r="G47" s="20">
        <v>3001759</v>
      </c>
      <c r="H47" s="20">
        <v>263542</v>
      </c>
      <c r="I47" s="20">
        <v>3614546</v>
      </c>
      <c r="J47" s="20">
        <v>6879847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6879847</v>
      </c>
      <c r="X47" s="20">
        <v>10829298</v>
      </c>
      <c r="Y47" s="20">
        <v>-3949451</v>
      </c>
      <c r="Z47" s="47">
        <v>-36.470055584397066</v>
      </c>
      <c r="AA47" s="22">
        <v>43316997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43316997</v>
      </c>
      <c r="F50" s="52">
        <f t="shared" si="7"/>
        <v>43316997</v>
      </c>
      <c r="G50" s="52">
        <f t="shared" si="7"/>
        <v>3001759</v>
      </c>
      <c r="H50" s="52">
        <f t="shared" si="7"/>
        <v>263542</v>
      </c>
      <c r="I50" s="52">
        <f t="shared" si="7"/>
        <v>3614546</v>
      </c>
      <c r="J50" s="52">
        <f t="shared" si="7"/>
        <v>6879847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6879847</v>
      </c>
      <c r="X50" s="52">
        <f t="shared" si="7"/>
        <v>10829298</v>
      </c>
      <c r="Y50" s="52">
        <f t="shared" si="7"/>
        <v>-3949451</v>
      </c>
      <c r="Z50" s="53">
        <f>+IF(X50&lt;&gt;0,+(Y50/X50)*100,0)</f>
        <v>-36.470055584397066</v>
      </c>
      <c r="AA50" s="54">
        <f>SUM(AA47:AA49)</f>
        <v>43316997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-112345</v>
      </c>
      <c r="D6" s="18"/>
      <c r="E6" s="19">
        <v>-2875247</v>
      </c>
      <c r="F6" s="20">
        <v>-2875247</v>
      </c>
      <c r="G6" s="20">
        <v>-52692</v>
      </c>
      <c r="H6" s="20">
        <v>92258</v>
      </c>
      <c r="I6" s="20">
        <v>-765912</v>
      </c>
      <c r="J6" s="20">
        <v>-726346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-726346</v>
      </c>
      <c r="X6" s="20">
        <v>-718812</v>
      </c>
      <c r="Y6" s="20">
        <v>-7534</v>
      </c>
      <c r="Z6" s="21">
        <v>1.0481182840575838</v>
      </c>
      <c r="AA6" s="22">
        <v>-2875247</v>
      </c>
    </row>
    <row r="7" spans="1:27" x14ac:dyDescent="0.25">
      <c r="A7" s="23" t="s">
        <v>35</v>
      </c>
      <c r="B7" s="17" t="s">
        <v>32</v>
      </c>
      <c r="C7" s="18">
        <v>1654738</v>
      </c>
      <c r="D7" s="18"/>
      <c r="E7" s="19">
        <v>16742273</v>
      </c>
      <c r="F7" s="20">
        <v>16742273</v>
      </c>
      <c r="G7" s="20">
        <v>875803</v>
      </c>
      <c r="H7" s="20">
        <v>523114</v>
      </c>
      <c r="I7" s="20">
        <v>317395</v>
      </c>
      <c r="J7" s="20">
        <v>1716312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1716312</v>
      </c>
      <c r="X7" s="20">
        <v>4185567</v>
      </c>
      <c r="Y7" s="20">
        <v>-2469255</v>
      </c>
      <c r="Z7" s="21">
        <v>-58.994516155158905</v>
      </c>
      <c r="AA7" s="22">
        <v>16742273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-146524</v>
      </c>
      <c r="D10" s="18"/>
      <c r="E10" s="19">
        <v>22652</v>
      </c>
      <c r="F10" s="20">
        <v>22652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5664</v>
      </c>
      <c r="Y10" s="20">
        <v>-5664</v>
      </c>
      <c r="Z10" s="21">
        <v>-100</v>
      </c>
      <c r="AA10" s="22">
        <v>22652</v>
      </c>
    </row>
    <row r="11" spans="1:27" x14ac:dyDescent="0.25">
      <c r="A11" s="23" t="s">
        <v>39</v>
      </c>
      <c r="B11" s="17" t="s">
        <v>32</v>
      </c>
      <c r="C11" s="18">
        <v>49976</v>
      </c>
      <c r="D11" s="18"/>
      <c r="E11" s="19">
        <v>1685505</v>
      </c>
      <c r="F11" s="20">
        <v>1685505</v>
      </c>
      <c r="G11" s="24"/>
      <c r="H11" s="24">
        <v>2600</v>
      </c>
      <c r="I11" s="24">
        <v>147295</v>
      </c>
      <c r="J11" s="20">
        <v>149895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149895</v>
      </c>
      <c r="X11" s="20">
        <v>421377</v>
      </c>
      <c r="Y11" s="24">
        <v>-271482</v>
      </c>
      <c r="Z11" s="25">
        <v>-64.427341786571162</v>
      </c>
      <c r="AA11" s="26">
        <v>1685505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1445845</v>
      </c>
      <c r="D13" s="29">
        <f>SUM(D6:D12)</f>
        <v>0</v>
      </c>
      <c r="E13" s="30">
        <f t="shared" si="0"/>
        <v>15575183</v>
      </c>
      <c r="F13" s="31">
        <f t="shared" si="0"/>
        <v>15575183</v>
      </c>
      <c r="G13" s="31">
        <f t="shared" si="0"/>
        <v>823111</v>
      </c>
      <c r="H13" s="31">
        <f t="shared" si="0"/>
        <v>617972</v>
      </c>
      <c r="I13" s="31">
        <f t="shared" si="0"/>
        <v>-301222</v>
      </c>
      <c r="J13" s="31">
        <f t="shared" si="0"/>
        <v>1139861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1139861</v>
      </c>
      <c r="X13" s="31">
        <f t="shared" si="0"/>
        <v>3893796</v>
      </c>
      <c r="Y13" s="31">
        <f t="shared" si="0"/>
        <v>-2753935</v>
      </c>
      <c r="Z13" s="32">
        <f>+IF(X13&lt;&gt;0,+(Y13/X13)*100,0)</f>
        <v>-70.726227054524685</v>
      </c>
      <c r="AA13" s="33">
        <f>SUM(AA6:AA12)</f>
        <v>15575183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8553339</v>
      </c>
      <c r="D17" s="18"/>
      <c r="E17" s="19">
        <v>71565514</v>
      </c>
      <c r="F17" s="20">
        <v>71565514</v>
      </c>
      <c r="G17" s="24">
        <v>90000</v>
      </c>
      <c r="H17" s="24"/>
      <c r="I17" s="24">
        <v>907578</v>
      </c>
      <c r="J17" s="20">
        <v>997578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997578</v>
      </c>
      <c r="X17" s="20">
        <v>17891376</v>
      </c>
      <c r="Y17" s="24">
        <v>-16893798</v>
      </c>
      <c r="Z17" s="25">
        <v>-94.424252220734729</v>
      </c>
      <c r="AA17" s="26">
        <v>71565514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8553339</v>
      </c>
      <c r="D25" s="29">
        <f t="shared" ref="D25:Y25" si="1">SUM(D15:D24)</f>
        <v>0</v>
      </c>
      <c r="E25" s="35">
        <f t="shared" si="1"/>
        <v>71565514</v>
      </c>
      <c r="F25" s="36">
        <f t="shared" si="1"/>
        <v>71565514</v>
      </c>
      <c r="G25" s="36">
        <f t="shared" si="1"/>
        <v>90000</v>
      </c>
      <c r="H25" s="36">
        <f t="shared" si="1"/>
        <v>0</v>
      </c>
      <c r="I25" s="36">
        <f t="shared" si="1"/>
        <v>907578</v>
      </c>
      <c r="J25" s="36">
        <f t="shared" si="1"/>
        <v>997578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997578</v>
      </c>
      <c r="X25" s="36">
        <f t="shared" si="1"/>
        <v>17891376</v>
      </c>
      <c r="Y25" s="36">
        <f t="shared" si="1"/>
        <v>-16893798</v>
      </c>
      <c r="Z25" s="37">
        <f>+IF(X25&lt;&gt;0,+(Y25/X25)*100,0)</f>
        <v>-94.424252220734729</v>
      </c>
      <c r="AA25" s="38">
        <f>SUM(AA15:AA24)</f>
        <v>71565514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9999184</v>
      </c>
      <c r="D26" s="29">
        <f>+D13+D25</f>
        <v>0</v>
      </c>
      <c r="E26" s="30">
        <f t="shared" si="2"/>
        <v>87140697</v>
      </c>
      <c r="F26" s="31">
        <f t="shared" si="2"/>
        <v>87140697</v>
      </c>
      <c r="G26" s="31">
        <f t="shared" si="2"/>
        <v>913111</v>
      </c>
      <c r="H26" s="31">
        <f t="shared" si="2"/>
        <v>617972</v>
      </c>
      <c r="I26" s="31">
        <f t="shared" si="2"/>
        <v>606356</v>
      </c>
      <c r="J26" s="31">
        <f t="shared" si="2"/>
        <v>2137439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2137439</v>
      </c>
      <c r="X26" s="31">
        <f t="shared" si="2"/>
        <v>21785172</v>
      </c>
      <c r="Y26" s="31">
        <f t="shared" si="2"/>
        <v>-19647733</v>
      </c>
      <c r="Z26" s="32">
        <f>+IF(X26&lt;&gt;0,+(Y26/X26)*100,0)</f>
        <v>-90.188560365738681</v>
      </c>
      <c r="AA26" s="33">
        <f>+AA13+AA25</f>
        <v>87140697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20125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900766</v>
      </c>
      <c r="D32" s="18"/>
      <c r="E32" s="19"/>
      <c r="F32" s="20"/>
      <c r="G32" s="20">
        <v>-32327</v>
      </c>
      <c r="H32" s="20">
        <v>-3269</v>
      </c>
      <c r="I32" s="20">
        <v>44200</v>
      </c>
      <c r="J32" s="20">
        <v>8604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8604</v>
      </c>
      <c r="X32" s="20"/>
      <c r="Y32" s="20">
        <v>8604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325930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990819</v>
      </c>
      <c r="F35" s="20">
        <v>990819</v>
      </c>
      <c r="G35" s="20">
        <v>199</v>
      </c>
      <c r="H35" s="20">
        <v>200</v>
      </c>
      <c r="I35" s="20">
        <v>203</v>
      </c>
      <c r="J35" s="20">
        <v>602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602</v>
      </c>
      <c r="X35" s="20">
        <v>247704</v>
      </c>
      <c r="Y35" s="20">
        <v>-247102</v>
      </c>
      <c r="Z35" s="21">
        <v>-99.756967994057419</v>
      </c>
      <c r="AA35" s="22">
        <v>990819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1246821</v>
      </c>
      <c r="D37" s="29">
        <f t="shared" ref="D37:Y37" si="3">SUM(D29:D36)</f>
        <v>0</v>
      </c>
      <c r="E37" s="30">
        <f t="shared" si="3"/>
        <v>990819</v>
      </c>
      <c r="F37" s="31">
        <f t="shared" si="3"/>
        <v>990819</v>
      </c>
      <c r="G37" s="31">
        <f t="shared" si="3"/>
        <v>-32128</v>
      </c>
      <c r="H37" s="31">
        <f t="shared" si="3"/>
        <v>-3069</v>
      </c>
      <c r="I37" s="31">
        <f t="shared" si="3"/>
        <v>44403</v>
      </c>
      <c r="J37" s="31">
        <f t="shared" si="3"/>
        <v>9206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9206</v>
      </c>
      <c r="X37" s="31">
        <f t="shared" si="3"/>
        <v>247704</v>
      </c>
      <c r="Y37" s="31">
        <f t="shared" si="3"/>
        <v>-238498</v>
      </c>
      <c r="Z37" s="32">
        <f>+IF(X37&lt;&gt;0,+(Y37/X37)*100,0)</f>
        <v>-96.283467364273491</v>
      </c>
      <c r="AA37" s="33">
        <f>SUM(AA29:AA36)</f>
        <v>990819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1246821</v>
      </c>
      <c r="D44" s="29">
        <f>+D37+D43</f>
        <v>0</v>
      </c>
      <c r="E44" s="30">
        <f t="shared" si="5"/>
        <v>990819</v>
      </c>
      <c r="F44" s="31">
        <f t="shared" si="5"/>
        <v>990819</v>
      </c>
      <c r="G44" s="31">
        <f t="shared" si="5"/>
        <v>-32128</v>
      </c>
      <c r="H44" s="31">
        <f t="shared" si="5"/>
        <v>-3069</v>
      </c>
      <c r="I44" s="31">
        <f t="shared" si="5"/>
        <v>44403</v>
      </c>
      <c r="J44" s="31">
        <f t="shared" si="5"/>
        <v>9206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9206</v>
      </c>
      <c r="X44" s="31">
        <f t="shared" si="5"/>
        <v>247704</v>
      </c>
      <c r="Y44" s="31">
        <f t="shared" si="5"/>
        <v>-238498</v>
      </c>
      <c r="Z44" s="32">
        <f>+IF(X44&lt;&gt;0,+(Y44/X44)*100,0)</f>
        <v>-96.283467364273491</v>
      </c>
      <c r="AA44" s="33">
        <f>+AA37+AA43</f>
        <v>990819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8752363</v>
      </c>
      <c r="D45" s="42">
        <f t="shared" si="6"/>
        <v>0</v>
      </c>
      <c r="E45" s="43">
        <f t="shared" si="6"/>
        <v>86149878</v>
      </c>
      <c r="F45" s="44">
        <f t="shared" si="6"/>
        <v>86149878</v>
      </c>
      <c r="G45" s="44">
        <f t="shared" si="6"/>
        <v>945239</v>
      </c>
      <c r="H45" s="44">
        <f t="shared" si="6"/>
        <v>621041</v>
      </c>
      <c r="I45" s="44">
        <f t="shared" si="6"/>
        <v>561953</v>
      </c>
      <c r="J45" s="44">
        <f t="shared" si="6"/>
        <v>2128233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2128233</v>
      </c>
      <c r="X45" s="44">
        <f t="shared" si="6"/>
        <v>21537468</v>
      </c>
      <c r="Y45" s="44">
        <f t="shared" si="6"/>
        <v>-19409235</v>
      </c>
      <c r="Z45" s="45">
        <f>+IF(X45&lt;&gt;0,+(Y45/X45)*100,0)</f>
        <v>-90.118462393072392</v>
      </c>
      <c r="AA45" s="46">
        <f>+AA26-AA44</f>
        <v>86149878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-762316494</v>
      </c>
      <c r="D6" s="18"/>
      <c r="E6" s="19">
        <v>-1528797</v>
      </c>
      <c r="F6" s="20">
        <v>-1528797</v>
      </c>
      <c r="G6" s="20">
        <v>-21542008</v>
      </c>
      <c r="H6" s="20">
        <v>-428</v>
      </c>
      <c r="I6" s="20">
        <v>-3087235</v>
      </c>
      <c r="J6" s="20">
        <v>-24629671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-24629671</v>
      </c>
      <c r="X6" s="20">
        <v>-382200</v>
      </c>
      <c r="Y6" s="20">
        <v>-24247471</v>
      </c>
      <c r="Z6" s="21">
        <v>6344.1839351125072</v>
      </c>
      <c r="AA6" s="22">
        <v>-1528797</v>
      </c>
    </row>
    <row r="7" spans="1:27" x14ac:dyDescent="0.25">
      <c r="A7" s="23" t="s">
        <v>35</v>
      </c>
      <c r="B7" s="17" t="s">
        <v>32</v>
      </c>
      <c r="C7" s="18">
        <v>20384824</v>
      </c>
      <c r="D7" s="18"/>
      <c r="E7" s="19">
        <v>-316251</v>
      </c>
      <c r="F7" s="20">
        <v>-316251</v>
      </c>
      <c r="G7" s="20">
        <v>-2690358</v>
      </c>
      <c r="H7" s="20">
        <v>-1438671</v>
      </c>
      <c r="I7" s="20">
        <v>3533859</v>
      </c>
      <c r="J7" s="20">
        <v>-595170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-595170</v>
      </c>
      <c r="X7" s="20">
        <v>-79062</v>
      </c>
      <c r="Y7" s="20">
        <v>-516108</v>
      </c>
      <c r="Z7" s="21">
        <v>652.7889504439554</v>
      </c>
      <c r="AA7" s="22">
        <v>-316251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393454</v>
      </c>
      <c r="D10" s="18"/>
      <c r="E10" s="19">
        <v>9513760</v>
      </c>
      <c r="F10" s="20">
        <v>9513760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2378439</v>
      </c>
      <c r="Y10" s="20">
        <v>-2378439</v>
      </c>
      <c r="Z10" s="21">
        <v>-100</v>
      </c>
      <c r="AA10" s="22">
        <v>9513760</v>
      </c>
    </row>
    <row r="11" spans="1:27" x14ac:dyDescent="0.25">
      <c r="A11" s="23" t="s">
        <v>39</v>
      </c>
      <c r="B11" s="17" t="s">
        <v>32</v>
      </c>
      <c r="C11" s="18">
        <v>-1504799</v>
      </c>
      <c r="D11" s="18"/>
      <c r="E11" s="19">
        <v>-3719280</v>
      </c>
      <c r="F11" s="20">
        <v>-3719280</v>
      </c>
      <c r="G11" s="24"/>
      <c r="H11" s="24">
        <v>966290</v>
      </c>
      <c r="I11" s="24">
        <v>823605</v>
      </c>
      <c r="J11" s="20">
        <v>1789895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1789895</v>
      </c>
      <c r="X11" s="20">
        <v>-929817</v>
      </c>
      <c r="Y11" s="24">
        <v>2719712</v>
      </c>
      <c r="Z11" s="25">
        <v>-292.49970693157906</v>
      </c>
      <c r="AA11" s="26">
        <v>-3719280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-743043015</v>
      </c>
      <c r="D13" s="29">
        <f>SUM(D6:D12)</f>
        <v>0</v>
      </c>
      <c r="E13" s="30">
        <f t="shared" si="0"/>
        <v>3949432</v>
      </c>
      <c r="F13" s="31">
        <f t="shared" si="0"/>
        <v>3949432</v>
      </c>
      <c r="G13" s="31">
        <f t="shared" si="0"/>
        <v>-24232366</v>
      </c>
      <c r="H13" s="31">
        <f t="shared" si="0"/>
        <v>-472809</v>
      </c>
      <c r="I13" s="31">
        <f t="shared" si="0"/>
        <v>1270229</v>
      </c>
      <c r="J13" s="31">
        <f t="shared" si="0"/>
        <v>-23434946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-23434946</v>
      </c>
      <c r="X13" s="31">
        <f t="shared" si="0"/>
        <v>987360</v>
      </c>
      <c r="Y13" s="31">
        <f t="shared" si="0"/>
        <v>-24422306</v>
      </c>
      <c r="Z13" s="32">
        <f>+IF(X13&lt;&gt;0,+(Y13/X13)*100,0)</f>
        <v>-2473.495584184087</v>
      </c>
      <c r="AA13" s="33">
        <f>SUM(AA6:AA12)</f>
        <v>3949432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4937778</v>
      </c>
      <c r="D17" s="18"/>
      <c r="E17" s="19">
        <v>-5026482</v>
      </c>
      <c r="F17" s="20">
        <v>-5026482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-1256622</v>
      </c>
      <c r="Y17" s="24">
        <v>1256622</v>
      </c>
      <c r="Z17" s="25">
        <v>-100</v>
      </c>
      <c r="AA17" s="26">
        <v>-5026482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4937778</v>
      </c>
      <c r="D25" s="29">
        <f t="shared" ref="D25:Y25" si="1">SUM(D15:D24)</f>
        <v>0</v>
      </c>
      <c r="E25" s="35">
        <f t="shared" si="1"/>
        <v>-5026482</v>
      </c>
      <c r="F25" s="36">
        <f t="shared" si="1"/>
        <v>-5026482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-1256622</v>
      </c>
      <c r="Y25" s="36">
        <f t="shared" si="1"/>
        <v>1256622</v>
      </c>
      <c r="Z25" s="37">
        <f>+IF(X25&lt;&gt;0,+(Y25/X25)*100,0)</f>
        <v>-100</v>
      </c>
      <c r="AA25" s="38">
        <f>SUM(AA15:AA24)</f>
        <v>-5026482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-738105237</v>
      </c>
      <c r="D26" s="29">
        <f>+D13+D25</f>
        <v>0</v>
      </c>
      <c r="E26" s="30">
        <f t="shared" si="2"/>
        <v>-1077050</v>
      </c>
      <c r="F26" s="31">
        <f t="shared" si="2"/>
        <v>-1077050</v>
      </c>
      <c r="G26" s="31">
        <f t="shared" si="2"/>
        <v>-24232366</v>
      </c>
      <c r="H26" s="31">
        <f t="shared" si="2"/>
        <v>-472809</v>
      </c>
      <c r="I26" s="31">
        <f t="shared" si="2"/>
        <v>1270229</v>
      </c>
      <c r="J26" s="31">
        <f t="shared" si="2"/>
        <v>-23434946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-23434946</v>
      </c>
      <c r="X26" s="31">
        <f t="shared" si="2"/>
        <v>-269262</v>
      </c>
      <c r="Y26" s="31">
        <f t="shared" si="2"/>
        <v>-23165684</v>
      </c>
      <c r="Z26" s="32">
        <f>+IF(X26&lt;&gt;0,+(Y26/X26)*100,0)</f>
        <v>8603.3989200109936</v>
      </c>
      <c r="AA26" s="33">
        <f>+AA13+AA25</f>
        <v>-1077050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-117172554</v>
      </c>
      <c r="D32" s="18"/>
      <c r="E32" s="19">
        <v>19633696</v>
      </c>
      <c r="F32" s="20">
        <v>19633696</v>
      </c>
      <c r="G32" s="20">
        <v>210770</v>
      </c>
      <c r="H32" s="20">
        <v>3327092</v>
      </c>
      <c r="I32" s="20">
        <v>639041</v>
      </c>
      <c r="J32" s="20">
        <v>4176903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4176903</v>
      </c>
      <c r="X32" s="20">
        <v>4908423</v>
      </c>
      <c r="Y32" s="20">
        <v>-731520</v>
      </c>
      <c r="Z32" s="21">
        <v>-14.903361018396335</v>
      </c>
      <c r="AA32" s="22">
        <v>19633696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6751048</v>
      </c>
      <c r="F35" s="20">
        <v>6751048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1687761</v>
      </c>
      <c r="Y35" s="20">
        <v>-1687761</v>
      </c>
      <c r="Z35" s="21">
        <v>-100</v>
      </c>
      <c r="AA35" s="22">
        <v>6751048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-117172554</v>
      </c>
      <c r="D37" s="29">
        <f t="shared" ref="D37:Y37" si="3">SUM(D29:D36)</f>
        <v>0</v>
      </c>
      <c r="E37" s="30">
        <f t="shared" si="3"/>
        <v>26384744</v>
      </c>
      <c r="F37" s="31">
        <f t="shared" si="3"/>
        <v>26384744</v>
      </c>
      <c r="G37" s="31">
        <f t="shared" si="3"/>
        <v>210770</v>
      </c>
      <c r="H37" s="31">
        <f t="shared" si="3"/>
        <v>3327092</v>
      </c>
      <c r="I37" s="31">
        <f t="shared" si="3"/>
        <v>639041</v>
      </c>
      <c r="J37" s="31">
        <f t="shared" si="3"/>
        <v>4176903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4176903</v>
      </c>
      <c r="X37" s="31">
        <f t="shared" si="3"/>
        <v>6596184</v>
      </c>
      <c r="Y37" s="31">
        <f t="shared" si="3"/>
        <v>-2419281</v>
      </c>
      <c r="Z37" s="32">
        <f>+IF(X37&lt;&gt;0,+(Y37/X37)*100,0)</f>
        <v>-36.676978689496835</v>
      </c>
      <c r="AA37" s="33">
        <f>SUM(AA29:AA36)</f>
        <v>26384744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-117172554</v>
      </c>
      <c r="D44" s="29">
        <f>+D37+D43</f>
        <v>0</v>
      </c>
      <c r="E44" s="30">
        <f t="shared" si="5"/>
        <v>26384744</v>
      </c>
      <c r="F44" s="31">
        <f t="shared" si="5"/>
        <v>26384744</v>
      </c>
      <c r="G44" s="31">
        <f t="shared" si="5"/>
        <v>210770</v>
      </c>
      <c r="H44" s="31">
        <f t="shared" si="5"/>
        <v>3327092</v>
      </c>
      <c r="I44" s="31">
        <f t="shared" si="5"/>
        <v>639041</v>
      </c>
      <c r="J44" s="31">
        <f t="shared" si="5"/>
        <v>4176903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4176903</v>
      </c>
      <c r="X44" s="31">
        <f t="shared" si="5"/>
        <v>6596184</v>
      </c>
      <c r="Y44" s="31">
        <f t="shared" si="5"/>
        <v>-2419281</v>
      </c>
      <c r="Z44" s="32">
        <f>+IF(X44&lt;&gt;0,+(Y44/X44)*100,0)</f>
        <v>-36.676978689496835</v>
      </c>
      <c r="AA44" s="33">
        <f>+AA37+AA43</f>
        <v>26384744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-620932683</v>
      </c>
      <c r="D45" s="42">
        <f t="shared" si="6"/>
        <v>0</v>
      </c>
      <c r="E45" s="43">
        <f t="shared" si="6"/>
        <v>-27461794</v>
      </c>
      <c r="F45" s="44">
        <f t="shared" si="6"/>
        <v>-27461794</v>
      </c>
      <c r="G45" s="44">
        <f t="shared" si="6"/>
        <v>-24443136</v>
      </c>
      <c r="H45" s="44">
        <f t="shared" si="6"/>
        <v>-3799901</v>
      </c>
      <c r="I45" s="44">
        <f t="shared" si="6"/>
        <v>631188</v>
      </c>
      <c r="J45" s="44">
        <f t="shared" si="6"/>
        <v>-27611849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-27611849</v>
      </c>
      <c r="X45" s="44">
        <f t="shared" si="6"/>
        <v>-6865446</v>
      </c>
      <c r="Y45" s="44">
        <f t="shared" si="6"/>
        <v>-20746403</v>
      </c>
      <c r="Z45" s="45">
        <f>+IF(X45&lt;&gt;0,+(Y45/X45)*100,0)</f>
        <v>302.18580118465724</v>
      </c>
      <c r="AA45" s="46">
        <f>+AA26-AA44</f>
        <v>-27461794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4635263</v>
      </c>
      <c r="D6" s="18"/>
      <c r="E6" s="19">
        <v>-7896564</v>
      </c>
      <c r="F6" s="20">
        <v>-7896564</v>
      </c>
      <c r="G6" s="20">
        <v>7156</v>
      </c>
      <c r="H6" s="20">
        <v>-106460</v>
      </c>
      <c r="I6" s="20">
        <v>-81968</v>
      </c>
      <c r="J6" s="20">
        <v>-181272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-181272</v>
      </c>
      <c r="X6" s="20">
        <v>-1974123</v>
      </c>
      <c r="Y6" s="20">
        <v>1792851</v>
      </c>
      <c r="Z6" s="21">
        <v>-90.817593432628058</v>
      </c>
      <c r="AA6" s="22">
        <v>-7896564</v>
      </c>
    </row>
    <row r="7" spans="1:27" x14ac:dyDescent="0.25">
      <c r="A7" s="23" t="s">
        <v>35</v>
      </c>
      <c r="B7" s="17" t="s">
        <v>32</v>
      </c>
      <c r="C7" s="18">
        <v>35181729</v>
      </c>
      <c r="D7" s="18"/>
      <c r="E7" s="19">
        <v>31348297</v>
      </c>
      <c r="F7" s="20">
        <v>31348297</v>
      </c>
      <c r="G7" s="20">
        <v>31982317</v>
      </c>
      <c r="H7" s="20">
        <v>359378</v>
      </c>
      <c r="I7" s="20">
        <v>150479</v>
      </c>
      <c r="J7" s="20">
        <v>32492174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32492174</v>
      </c>
      <c r="X7" s="20">
        <v>31512200</v>
      </c>
      <c r="Y7" s="20">
        <v>979974</v>
      </c>
      <c r="Z7" s="21">
        <v>3.1098241316061719</v>
      </c>
      <c r="AA7" s="22">
        <v>31348297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1293365</v>
      </c>
      <c r="D10" s="18"/>
      <c r="E10" s="19">
        <v>-569238</v>
      </c>
      <c r="F10" s="20">
        <v>-569238</v>
      </c>
      <c r="G10" s="20">
        <v>82558</v>
      </c>
      <c r="H10" s="20">
        <v>1210806</v>
      </c>
      <c r="I10" s="20"/>
      <c r="J10" s="20">
        <v>1293364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1293364</v>
      </c>
      <c r="X10" s="20">
        <v>-319551</v>
      </c>
      <c r="Y10" s="20">
        <v>1612915</v>
      </c>
      <c r="Z10" s="21">
        <v>-504.74415664479227</v>
      </c>
      <c r="AA10" s="22">
        <v>-569238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41110357</v>
      </c>
      <c r="D13" s="29">
        <f>SUM(D6:D12)</f>
        <v>0</v>
      </c>
      <c r="E13" s="30">
        <f t="shared" si="0"/>
        <v>22882495</v>
      </c>
      <c r="F13" s="31">
        <f t="shared" si="0"/>
        <v>22882495</v>
      </c>
      <c r="G13" s="31">
        <f t="shared" si="0"/>
        <v>32072031</v>
      </c>
      <c r="H13" s="31">
        <f t="shared" si="0"/>
        <v>1463724</v>
      </c>
      <c r="I13" s="31">
        <f t="shared" si="0"/>
        <v>68511</v>
      </c>
      <c r="J13" s="31">
        <f t="shared" si="0"/>
        <v>33604266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33604266</v>
      </c>
      <c r="X13" s="31">
        <f t="shared" si="0"/>
        <v>29218526</v>
      </c>
      <c r="Y13" s="31">
        <f t="shared" si="0"/>
        <v>4385740</v>
      </c>
      <c r="Z13" s="32">
        <f>+IF(X13&lt;&gt;0,+(Y13/X13)*100,0)</f>
        <v>15.010134323682173</v>
      </c>
      <c r="AA13" s="33">
        <f>SUM(AA6:AA12)</f>
        <v>22882495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99766028</v>
      </c>
      <c r="D17" s="18"/>
      <c r="E17" s="19">
        <v>91993210</v>
      </c>
      <c r="F17" s="20">
        <v>91993210</v>
      </c>
      <c r="G17" s="24">
        <v>97493507</v>
      </c>
      <c r="H17" s="24">
        <v>2318190</v>
      </c>
      <c r="I17" s="24">
        <v>81365</v>
      </c>
      <c r="J17" s="20">
        <v>99893062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99893062</v>
      </c>
      <c r="X17" s="20">
        <v>93806413</v>
      </c>
      <c r="Y17" s="24">
        <v>6086649</v>
      </c>
      <c r="Z17" s="25">
        <v>6.4885212059009225</v>
      </c>
      <c r="AA17" s="26">
        <v>91993210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99766028</v>
      </c>
      <c r="D25" s="29">
        <f t="shared" ref="D25:Y25" si="1">SUM(D15:D24)</f>
        <v>0</v>
      </c>
      <c r="E25" s="35">
        <f t="shared" si="1"/>
        <v>91993210</v>
      </c>
      <c r="F25" s="36">
        <f t="shared" si="1"/>
        <v>91993210</v>
      </c>
      <c r="G25" s="36">
        <f t="shared" si="1"/>
        <v>97493507</v>
      </c>
      <c r="H25" s="36">
        <f t="shared" si="1"/>
        <v>2318190</v>
      </c>
      <c r="I25" s="36">
        <f t="shared" si="1"/>
        <v>81365</v>
      </c>
      <c r="J25" s="36">
        <f t="shared" si="1"/>
        <v>99893062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99893062</v>
      </c>
      <c r="X25" s="36">
        <f t="shared" si="1"/>
        <v>93806413</v>
      </c>
      <c r="Y25" s="36">
        <f t="shared" si="1"/>
        <v>6086649</v>
      </c>
      <c r="Z25" s="37">
        <f>+IF(X25&lt;&gt;0,+(Y25/X25)*100,0)</f>
        <v>6.4885212059009225</v>
      </c>
      <c r="AA25" s="38">
        <f>SUM(AA15:AA24)</f>
        <v>91993210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140876385</v>
      </c>
      <c r="D26" s="29">
        <f>+D13+D25</f>
        <v>0</v>
      </c>
      <c r="E26" s="30">
        <f t="shared" si="2"/>
        <v>114875705</v>
      </c>
      <c r="F26" s="31">
        <f t="shared" si="2"/>
        <v>114875705</v>
      </c>
      <c r="G26" s="31">
        <f t="shared" si="2"/>
        <v>129565538</v>
      </c>
      <c r="H26" s="31">
        <f t="shared" si="2"/>
        <v>3781914</v>
      </c>
      <c r="I26" s="31">
        <f t="shared" si="2"/>
        <v>149876</v>
      </c>
      <c r="J26" s="31">
        <f t="shared" si="2"/>
        <v>133497328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133497328</v>
      </c>
      <c r="X26" s="31">
        <f t="shared" si="2"/>
        <v>123024939</v>
      </c>
      <c r="Y26" s="31">
        <f t="shared" si="2"/>
        <v>10472389</v>
      </c>
      <c r="Z26" s="32">
        <f>+IF(X26&lt;&gt;0,+(Y26/X26)*100,0)</f>
        <v>8.5124114550465251</v>
      </c>
      <c r="AA26" s="33">
        <f>+AA13+AA25</f>
        <v>114875705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78594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-8199039</v>
      </c>
      <c r="D33" s="18"/>
      <c r="E33" s="19"/>
      <c r="F33" s="20"/>
      <c r="G33" s="20">
        <v>6950000</v>
      </c>
      <c r="H33" s="20">
        <v>-15149039</v>
      </c>
      <c r="I33" s="20"/>
      <c r="J33" s="20">
        <v>-8199039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-8199039</v>
      </c>
      <c r="X33" s="20"/>
      <c r="Y33" s="20">
        <v>-8199039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-8120445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6950000</v>
      </c>
      <c r="H37" s="31">
        <f t="shared" si="3"/>
        <v>-15149039</v>
      </c>
      <c r="I37" s="31">
        <f t="shared" si="3"/>
        <v>0</v>
      </c>
      <c r="J37" s="31">
        <f t="shared" si="3"/>
        <v>-8199039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-8199039</v>
      </c>
      <c r="X37" s="31">
        <f t="shared" si="3"/>
        <v>0</v>
      </c>
      <c r="Y37" s="31">
        <f t="shared" si="3"/>
        <v>-8199039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-8120445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6950000</v>
      </c>
      <c r="H44" s="31">
        <f t="shared" si="5"/>
        <v>-15149039</v>
      </c>
      <c r="I44" s="31">
        <f t="shared" si="5"/>
        <v>0</v>
      </c>
      <c r="J44" s="31">
        <f t="shared" si="5"/>
        <v>-8199039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-8199039</v>
      </c>
      <c r="X44" s="31">
        <f t="shared" si="5"/>
        <v>0</v>
      </c>
      <c r="Y44" s="31">
        <f t="shared" si="5"/>
        <v>-8199039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148996830</v>
      </c>
      <c r="D45" s="42">
        <f t="shared" si="6"/>
        <v>0</v>
      </c>
      <c r="E45" s="43">
        <f t="shared" si="6"/>
        <v>114875705</v>
      </c>
      <c r="F45" s="44">
        <f t="shared" si="6"/>
        <v>114875705</v>
      </c>
      <c r="G45" s="44">
        <f t="shared" si="6"/>
        <v>122615538</v>
      </c>
      <c r="H45" s="44">
        <f t="shared" si="6"/>
        <v>18930953</v>
      </c>
      <c r="I45" s="44">
        <f t="shared" si="6"/>
        <v>149876</v>
      </c>
      <c r="J45" s="44">
        <f t="shared" si="6"/>
        <v>141696367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141696367</v>
      </c>
      <c r="X45" s="44">
        <f t="shared" si="6"/>
        <v>123024939</v>
      </c>
      <c r="Y45" s="44">
        <f t="shared" si="6"/>
        <v>18671428</v>
      </c>
      <c r="Z45" s="45">
        <f>+IF(X45&lt;&gt;0,+(Y45/X45)*100,0)</f>
        <v>15.176945545975846</v>
      </c>
      <c r="AA45" s="46">
        <f>+AA26-AA44</f>
        <v>114875705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22729596</v>
      </c>
      <c r="D47" s="18"/>
      <c r="E47" s="19">
        <v>4329705</v>
      </c>
      <c r="F47" s="20">
        <v>4329705</v>
      </c>
      <c r="G47" s="20">
        <v>22729596</v>
      </c>
      <c r="H47" s="20"/>
      <c r="I47" s="20"/>
      <c r="J47" s="20">
        <v>22729596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22729596</v>
      </c>
      <c r="X47" s="20">
        <v>12478939</v>
      </c>
      <c r="Y47" s="20">
        <v>10250657</v>
      </c>
      <c r="Z47" s="47">
        <v>82.143658206839547</v>
      </c>
      <c r="AA47" s="22">
        <v>4329705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22729596</v>
      </c>
      <c r="D50" s="50">
        <f t="shared" ref="D50:Y50" si="7">SUM(D47:D49)</f>
        <v>0</v>
      </c>
      <c r="E50" s="51">
        <f t="shared" si="7"/>
        <v>4329705</v>
      </c>
      <c r="F50" s="52">
        <f t="shared" si="7"/>
        <v>4329705</v>
      </c>
      <c r="G50" s="52">
        <f t="shared" si="7"/>
        <v>22729596</v>
      </c>
      <c r="H50" s="52">
        <f t="shared" si="7"/>
        <v>0</v>
      </c>
      <c r="I50" s="52">
        <f t="shared" si="7"/>
        <v>0</v>
      </c>
      <c r="J50" s="52">
        <f t="shared" si="7"/>
        <v>22729596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22729596</v>
      </c>
      <c r="X50" s="52">
        <f t="shared" si="7"/>
        <v>12478939</v>
      </c>
      <c r="Y50" s="52">
        <f t="shared" si="7"/>
        <v>10250657</v>
      </c>
      <c r="Z50" s="53">
        <f>+IF(X50&lt;&gt;0,+(Y50/X50)*100,0)</f>
        <v>82.143658206839547</v>
      </c>
      <c r="AA50" s="54">
        <f>SUM(AA47:AA49)</f>
        <v>4329705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>
        <v>-452444</v>
      </c>
      <c r="J10" s="20">
        <v>-452444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-452444</v>
      </c>
      <c r="X10" s="20"/>
      <c r="Y10" s="20">
        <v>-452444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-452444</v>
      </c>
      <c r="J13" s="31">
        <f t="shared" si="0"/>
        <v>-452444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-452444</v>
      </c>
      <c r="X13" s="31">
        <f t="shared" si="0"/>
        <v>0</v>
      </c>
      <c r="Y13" s="31">
        <f t="shared" si="0"/>
        <v>-452444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438743720</v>
      </c>
      <c r="D17" s="18"/>
      <c r="E17" s="19">
        <v>417545942</v>
      </c>
      <c r="F17" s="20">
        <v>417545942</v>
      </c>
      <c r="G17" s="24">
        <v>80287507</v>
      </c>
      <c r="H17" s="24">
        <v>358456216</v>
      </c>
      <c r="I17" s="24"/>
      <c r="J17" s="20">
        <v>438743723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438743723</v>
      </c>
      <c r="X17" s="20">
        <v>104386485</v>
      </c>
      <c r="Y17" s="24">
        <v>334357238</v>
      </c>
      <c r="Z17" s="25">
        <v>320.30701867200531</v>
      </c>
      <c r="AA17" s="26">
        <v>417545942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438743720</v>
      </c>
      <c r="D25" s="29">
        <f t="shared" ref="D25:Y25" si="1">SUM(D15:D24)</f>
        <v>0</v>
      </c>
      <c r="E25" s="35">
        <f t="shared" si="1"/>
        <v>417545942</v>
      </c>
      <c r="F25" s="36">
        <f t="shared" si="1"/>
        <v>417545942</v>
      </c>
      <c r="G25" s="36">
        <f t="shared" si="1"/>
        <v>80287507</v>
      </c>
      <c r="H25" s="36">
        <f t="shared" si="1"/>
        <v>358456216</v>
      </c>
      <c r="I25" s="36">
        <f t="shared" si="1"/>
        <v>0</v>
      </c>
      <c r="J25" s="36">
        <f t="shared" si="1"/>
        <v>438743723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438743723</v>
      </c>
      <c r="X25" s="36">
        <f t="shared" si="1"/>
        <v>104386485</v>
      </c>
      <c r="Y25" s="36">
        <f t="shared" si="1"/>
        <v>334357238</v>
      </c>
      <c r="Z25" s="37">
        <f>+IF(X25&lt;&gt;0,+(Y25/X25)*100,0)</f>
        <v>320.30701867200531</v>
      </c>
      <c r="AA25" s="38">
        <f>SUM(AA15:AA24)</f>
        <v>417545942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438743720</v>
      </c>
      <c r="D26" s="29">
        <f>+D13+D25</f>
        <v>0</v>
      </c>
      <c r="E26" s="30">
        <f t="shared" si="2"/>
        <v>417545942</v>
      </c>
      <c r="F26" s="31">
        <f t="shared" si="2"/>
        <v>417545942</v>
      </c>
      <c r="G26" s="31">
        <f t="shared" si="2"/>
        <v>80287507</v>
      </c>
      <c r="H26" s="31">
        <f t="shared" si="2"/>
        <v>358456216</v>
      </c>
      <c r="I26" s="31">
        <f t="shared" si="2"/>
        <v>-452444</v>
      </c>
      <c r="J26" s="31">
        <f t="shared" si="2"/>
        <v>438291279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438291279</v>
      </c>
      <c r="X26" s="31">
        <f t="shared" si="2"/>
        <v>104386485</v>
      </c>
      <c r="Y26" s="31">
        <f t="shared" si="2"/>
        <v>333904794</v>
      </c>
      <c r="Z26" s="32">
        <f>+IF(X26&lt;&gt;0,+(Y26/X26)*100,0)</f>
        <v>319.87358708361523</v>
      </c>
      <c r="AA26" s="33">
        <f>+AA13+AA25</f>
        <v>417545942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438743720</v>
      </c>
      <c r="D45" s="42">
        <f t="shared" si="6"/>
        <v>0</v>
      </c>
      <c r="E45" s="43">
        <f t="shared" si="6"/>
        <v>417545942</v>
      </c>
      <c r="F45" s="44">
        <f t="shared" si="6"/>
        <v>417545942</v>
      </c>
      <c r="G45" s="44">
        <f t="shared" si="6"/>
        <v>80287507</v>
      </c>
      <c r="H45" s="44">
        <f t="shared" si="6"/>
        <v>358456216</v>
      </c>
      <c r="I45" s="44">
        <f t="shared" si="6"/>
        <v>-452444</v>
      </c>
      <c r="J45" s="44">
        <f t="shared" si="6"/>
        <v>438291279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438291279</v>
      </c>
      <c r="X45" s="44">
        <f t="shared" si="6"/>
        <v>104386485</v>
      </c>
      <c r="Y45" s="44">
        <f t="shared" si="6"/>
        <v>333904794</v>
      </c>
      <c r="Z45" s="45">
        <f>+IF(X45&lt;&gt;0,+(Y45/X45)*100,0)</f>
        <v>319.87358708361523</v>
      </c>
      <c r="AA45" s="46">
        <f>+AA26-AA44</f>
        <v>417545942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489939125</v>
      </c>
      <c r="D47" s="18"/>
      <c r="E47" s="19">
        <v>330440366</v>
      </c>
      <c r="F47" s="20">
        <v>330440366</v>
      </c>
      <c r="G47" s="20">
        <v>100472822</v>
      </c>
      <c r="H47" s="20">
        <v>344787707</v>
      </c>
      <c r="I47" s="20">
        <v>-579654</v>
      </c>
      <c r="J47" s="20">
        <v>444680875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444680875</v>
      </c>
      <c r="X47" s="20">
        <v>82610091</v>
      </c>
      <c r="Y47" s="20">
        <v>362070784</v>
      </c>
      <c r="Z47" s="47">
        <v>438.28880905118478</v>
      </c>
      <c r="AA47" s="22">
        <v>330440366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489939125</v>
      </c>
      <c r="D50" s="50">
        <f t="shared" ref="D50:Y50" si="7">SUM(D47:D49)</f>
        <v>0</v>
      </c>
      <c r="E50" s="51">
        <f t="shared" si="7"/>
        <v>330440366</v>
      </c>
      <c r="F50" s="52">
        <f t="shared" si="7"/>
        <v>330440366</v>
      </c>
      <c r="G50" s="52">
        <f t="shared" si="7"/>
        <v>100472822</v>
      </c>
      <c r="H50" s="52">
        <f t="shared" si="7"/>
        <v>344787707</v>
      </c>
      <c r="I50" s="52">
        <f t="shared" si="7"/>
        <v>-579654</v>
      </c>
      <c r="J50" s="52">
        <f t="shared" si="7"/>
        <v>444680875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444680875</v>
      </c>
      <c r="X50" s="52">
        <f t="shared" si="7"/>
        <v>82610091</v>
      </c>
      <c r="Y50" s="52">
        <f t="shared" si="7"/>
        <v>362070784</v>
      </c>
      <c r="Z50" s="53">
        <f>+IF(X50&lt;&gt;0,+(Y50/X50)*100,0)</f>
        <v>438.28880905118478</v>
      </c>
      <c r="AA50" s="54">
        <f>SUM(AA47:AA49)</f>
        <v>330440366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7311502</v>
      </c>
      <c r="F6" s="20">
        <v>7311502</v>
      </c>
      <c r="G6" s="20">
        <v>-3086681</v>
      </c>
      <c r="H6" s="20">
        <v>-3013872</v>
      </c>
      <c r="I6" s="20">
        <v>-4632196</v>
      </c>
      <c r="J6" s="20">
        <v>-10732749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-10732749</v>
      </c>
      <c r="X6" s="20">
        <v>1827873</v>
      </c>
      <c r="Y6" s="20">
        <v>-12560622</v>
      </c>
      <c r="Z6" s="21">
        <v>-687.17148292031231</v>
      </c>
      <c r="AA6" s="22">
        <v>7311502</v>
      </c>
    </row>
    <row r="7" spans="1:27" x14ac:dyDescent="0.25">
      <c r="A7" s="23" t="s">
        <v>35</v>
      </c>
      <c r="B7" s="17" t="s">
        <v>32</v>
      </c>
      <c r="C7" s="18">
        <v>3278532</v>
      </c>
      <c r="D7" s="18"/>
      <c r="E7" s="19">
        <v>1064415</v>
      </c>
      <c r="F7" s="20">
        <v>1064415</v>
      </c>
      <c r="G7" s="20">
        <v>381525</v>
      </c>
      <c r="H7" s="20">
        <v>175036</v>
      </c>
      <c r="I7" s="20">
        <v>184407</v>
      </c>
      <c r="J7" s="20">
        <v>740968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740968</v>
      </c>
      <c r="X7" s="20">
        <v>266106</v>
      </c>
      <c r="Y7" s="20">
        <v>474862</v>
      </c>
      <c r="Z7" s="21">
        <v>178.44843784055976</v>
      </c>
      <c r="AA7" s="22">
        <v>1064415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90386</v>
      </c>
      <c r="D10" s="18"/>
      <c r="E10" s="19">
        <v>158856</v>
      </c>
      <c r="F10" s="20">
        <v>158856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39714</v>
      </c>
      <c r="Y10" s="20">
        <v>-39714</v>
      </c>
      <c r="Z10" s="21">
        <v>-100</v>
      </c>
      <c r="AA10" s="22">
        <v>158856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4733038</v>
      </c>
      <c r="F11" s="20">
        <v>4733038</v>
      </c>
      <c r="G11" s="24">
        <v>409821</v>
      </c>
      <c r="H11" s="24">
        <v>440672</v>
      </c>
      <c r="I11" s="24">
        <v>632104</v>
      </c>
      <c r="J11" s="20">
        <v>1482597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1482597</v>
      </c>
      <c r="X11" s="20">
        <v>1183257</v>
      </c>
      <c r="Y11" s="24">
        <v>299340</v>
      </c>
      <c r="Z11" s="25">
        <v>25.297969925383917</v>
      </c>
      <c r="AA11" s="26">
        <v>4733038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3368918</v>
      </c>
      <c r="D13" s="29">
        <f>SUM(D6:D12)</f>
        <v>0</v>
      </c>
      <c r="E13" s="30">
        <f t="shared" si="0"/>
        <v>13267811</v>
      </c>
      <c r="F13" s="31">
        <f t="shared" si="0"/>
        <v>13267811</v>
      </c>
      <c r="G13" s="31">
        <f t="shared" si="0"/>
        <v>-2295335</v>
      </c>
      <c r="H13" s="31">
        <f t="shared" si="0"/>
        <v>-2398164</v>
      </c>
      <c r="I13" s="31">
        <f t="shared" si="0"/>
        <v>-3815685</v>
      </c>
      <c r="J13" s="31">
        <f t="shared" si="0"/>
        <v>-8509184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-8509184</v>
      </c>
      <c r="X13" s="31">
        <f t="shared" si="0"/>
        <v>3316950</v>
      </c>
      <c r="Y13" s="31">
        <f t="shared" si="0"/>
        <v>-11826134</v>
      </c>
      <c r="Z13" s="32">
        <f>+IF(X13&lt;&gt;0,+(Y13/X13)*100,0)</f>
        <v>-356.53639638824825</v>
      </c>
      <c r="AA13" s="33">
        <f>SUM(AA6:AA12)</f>
        <v>13267811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28022730</v>
      </c>
      <c r="D17" s="18"/>
      <c r="E17" s="19">
        <v>29618458</v>
      </c>
      <c r="F17" s="20">
        <v>29618458</v>
      </c>
      <c r="G17" s="24">
        <v>2732078</v>
      </c>
      <c r="H17" s="24">
        <v>2916331</v>
      </c>
      <c r="I17" s="24">
        <v>4185284</v>
      </c>
      <c r="J17" s="20">
        <v>9833693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9833693</v>
      </c>
      <c r="X17" s="20">
        <v>7404615</v>
      </c>
      <c r="Y17" s="24">
        <v>2429078</v>
      </c>
      <c r="Z17" s="25">
        <v>32.804919634579242</v>
      </c>
      <c r="AA17" s="26">
        <v>29618458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28022730</v>
      </c>
      <c r="D25" s="29">
        <f t="shared" ref="D25:Y25" si="1">SUM(D15:D24)</f>
        <v>0</v>
      </c>
      <c r="E25" s="35">
        <f t="shared" si="1"/>
        <v>29618458</v>
      </c>
      <c r="F25" s="36">
        <f t="shared" si="1"/>
        <v>29618458</v>
      </c>
      <c r="G25" s="36">
        <f t="shared" si="1"/>
        <v>2732078</v>
      </c>
      <c r="H25" s="36">
        <f t="shared" si="1"/>
        <v>2916331</v>
      </c>
      <c r="I25" s="36">
        <f t="shared" si="1"/>
        <v>4185284</v>
      </c>
      <c r="J25" s="36">
        <f t="shared" si="1"/>
        <v>9833693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9833693</v>
      </c>
      <c r="X25" s="36">
        <f t="shared" si="1"/>
        <v>7404615</v>
      </c>
      <c r="Y25" s="36">
        <f t="shared" si="1"/>
        <v>2429078</v>
      </c>
      <c r="Z25" s="37">
        <f>+IF(X25&lt;&gt;0,+(Y25/X25)*100,0)</f>
        <v>32.804919634579242</v>
      </c>
      <c r="AA25" s="38">
        <f>SUM(AA15:AA24)</f>
        <v>29618458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31391648</v>
      </c>
      <c r="D26" s="29">
        <f>+D13+D25</f>
        <v>0</v>
      </c>
      <c r="E26" s="30">
        <f t="shared" si="2"/>
        <v>42886269</v>
      </c>
      <c r="F26" s="31">
        <f t="shared" si="2"/>
        <v>42886269</v>
      </c>
      <c r="G26" s="31">
        <f t="shared" si="2"/>
        <v>436743</v>
      </c>
      <c r="H26" s="31">
        <f t="shared" si="2"/>
        <v>518167</v>
      </c>
      <c r="I26" s="31">
        <f t="shared" si="2"/>
        <v>369599</v>
      </c>
      <c r="J26" s="31">
        <f t="shared" si="2"/>
        <v>1324509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1324509</v>
      </c>
      <c r="X26" s="31">
        <f t="shared" si="2"/>
        <v>10721565</v>
      </c>
      <c r="Y26" s="31">
        <f t="shared" si="2"/>
        <v>-9397056</v>
      </c>
      <c r="Z26" s="32">
        <f>+IF(X26&lt;&gt;0,+(Y26/X26)*100,0)</f>
        <v>-87.646309097599101</v>
      </c>
      <c r="AA26" s="33">
        <f>+AA13+AA25</f>
        <v>42886269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501860</v>
      </c>
      <c r="D31" s="18"/>
      <c r="E31" s="19">
        <v>422368</v>
      </c>
      <c r="F31" s="20">
        <v>422368</v>
      </c>
      <c r="G31" s="20"/>
      <c r="H31" s="20">
        <v>7560</v>
      </c>
      <c r="I31" s="20">
        <v>3760</v>
      </c>
      <c r="J31" s="20">
        <v>11320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11320</v>
      </c>
      <c r="X31" s="20">
        <v>105591</v>
      </c>
      <c r="Y31" s="20">
        <v>-94271</v>
      </c>
      <c r="Z31" s="21">
        <v>-89.279389341894671</v>
      </c>
      <c r="AA31" s="22">
        <v>422368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-26720</v>
      </c>
      <c r="H32" s="20">
        <v>28636</v>
      </c>
      <c r="I32" s="20">
        <v>-9229</v>
      </c>
      <c r="J32" s="20">
        <v>-7313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-7313</v>
      </c>
      <c r="X32" s="20"/>
      <c r="Y32" s="20">
        <v>-7313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496119</v>
      </c>
      <c r="F35" s="20">
        <v>496119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124029</v>
      </c>
      <c r="Y35" s="20">
        <v>-124029</v>
      </c>
      <c r="Z35" s="21">
        <v>-100</v>
      </c>
      <c r="AA35" s="22">
        <v>496119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501860</v>
      </c>
      <c r="D37" s="29">
        <f t="shared" ref="D37:Y37" si="3">SUM(D29:D36)</f>
        <v>0</v>
      </c>
      <c r="E37" s="30">
        <f t="shared" si="3"/>
        <v>918487</v>
      </c>
      <c r="F37" s="31">
        <f t="shared" si="3"/>
        <v>918487</v>
      </c>
      <c r="G37" s="31">
        <f t="shared" si="3"/>
        <v>-26720</v>
      </c>
      <c r="H37" s="31">
        <f t="shared" si="3"/>
        <v>36196</v>
      </c>
      <c r="I37" s="31">
        <f t="shared" si="3"/>
        <v>-5469</v>
      </c>
      <c r="J37" s="31">
        <f t="shared" si="3"/>
        <v>4007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4007</v>
      </c>
      <c r="X37" s="31">
        <f t="shared" si="3"/>
        <v>229620</v>
      </c>
      <c r="Y37" s="31">
        <f t="shared" si="3"/>
        <v>-225613</v>
      </c>
      <c r="Z37" s="32">
        <f>+IF(X37&lt;&gt;0,+(Y37/X37)*100,0)</f>
        <v>-98.25494294922045</v>
      </c>
      <c r="AA37" s="33">
        <f>SUM(AA29:AA36)</f>
        <v>918487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501860</v>
      </c>
      <c r="D44" s="29">
        <f>+D37+D43</f>
        <v>0</v>
      </c>
      <c r="E44" s="30">
        <f t="shared" si="5"/>
        <v>918487</v>
      </c>
      <c r="F44" s="31">
        <f t="shared" si="5"/>
        <v>918487</v>
      </c>
      <c r="G44" s="31">
        <f t="shared" si="5"/>
        <v>-26720</v>
      </c>
      <c r="H44" s="31">
        <f t="shared" si="5"/>
        <v>36196</v>
      </c>
      <c r="I44" s="31">
        <f t="shared" si="5"/>
        <v>-5469</v>
      </c>
      <c r="J44" s="31">
        <f t="shared" si="5"/>
        <v>4007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4007</v>
      </c>
      <c r="X44" s="31">
        <f t="shared" si="5"/>
        <v>229620</v>
      </c>
      <c r="Y44" s="31">
        <f t="shared" si="5"/>
        <v>-225613</v>
      </c>
      <c r="Z44" s="32">
        <f>+IF(X44&lt;&gt;0,+(Y44/X44)*100,0)</f>
        <v>-98.25494294922045</v>
      </c>
      <c r="AA44" s="33">
        <f>+AA37+AA43</f>
        <v>918487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30889788</v>
      </c>
      <c r="D45" s="42">
        <f t="shared" si="6"/>
        <v>0</v>
      </c>
      <c r="E45" s="43">
        <f t="shared" si="6"/>
        <v>41967782</v>
      </c>
      <c r="F45" s="44">
        <f t="shared" si="6"/>
        <v>41967782</v>
      </c>
      <c r="G45" s="44">
        <f t="shared" si="6"/>
        <v>463463</v>
      </c>
      <c r="H45" s="44">
        <f t="shared" si="6"/>
        <v>481971</v>
      </c>
      <c r="I45" s="44">
        <f t="shared" si="6"/>
        <v>375068</v>
      </c>
      <c r="J45" s="44">
        <f t="shared" si="6"/>
        <v>1320502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1320502</v>
      </c>
      <c r="X45" s="44">
        <f t="shared" si="6"/>
        <v>10491945</v>
      </c>
      <c r="Y45" s="44">
        <f t="shared" si="6"/>
        <v>-9171443</v>
      </c>
      <c r="Z45" s="45">
        <f>+IF(X45&lt;&gt;0,+(Y45/X45)*100,0)</f>
        <v>-87.414135320000256</v>
      </c>
      <c r="AA45" s="46">
        <f>+AA26-AA44</f>
        <v>41967782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317127</v>
      </c>
      <c r="D47" s="18"/>
      <c r="E47" s="19"/>
      <c r="F47" s="20"/>
      <c r="G47" s="20"/>
      <c r="H47" s="20"/>
      <c r="I47" s="20">
        <v>-309</v>
      </c>
      <c r="J47" s="20">
        <v>-309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-309</v>
      </c>
      <c r="X47" s="20"/>
      <c r="Y47" s="20">
        <v>-309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317127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-309</v>
      </c>
      <c r="J50" s="52">
        <f t="shared" si="7"/>
        <v>-309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-309</v>
      </c>
      <c r="X50" s="52">
        <f t="shared" si="7"/>
        <v>0</v>
      </c>
      <c r="Y50" s="52">
        <f t="shared" si="7"/>
        <v>-309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20528740</v>
      </c>
      <c r="D10" s="18"/>
      <c r="E10" s="19">
        <v>63310</v>
      </c>
      <c r="F10" s="20">
        <v>63310</v>
      </c>
      <c r="G10" s="20">
        <v>337687</v>
      </c>
      <c r="H10" s="20">
        <v>552554</v>
      </c>
      <c r="I10" s="20">
        <v>7672691</v>
      </c>
      <c r="J10" s="20">
        <v>8562932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8562932</v>
      </c>
      <c r="X10" s="20">
        <v>15828</v>
      </c>
      <c r="Y10" s="20">
        <v>8547104</v>
      </c>
      <c r="Z10" s="21">
        <v>53999.898913318168</v>
      </c>
      <c r="AA10" s="22">
        <v>63310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20528740</v>
      </c>
      <c r="D13" s="29">
        <f>SUM(D6:D12)</f>
        <v>0</v>
      </c>
      <c r="E13" s="30">
        <f t="shared" si="0"/>
        <v>63310</v>
      </c>
      <c r="F13" s="31">
        <f t="shared" si="0"/>
        <v>63310</v>
      </c>
      <c r="G13" s="31">
        <f t="shared" si="0"/>
        <v>337687</v>
      </c>
      <c r="H13" s="31">
        <f t="shared" si="0"/>
        <v>552554</v>
      </c>
      <c r="I13" s="31">
        <f t="shared" si="0"/>
        <v>7672691</v>
      </c>
      <c r="J13" s="31">
        <f t="shared" si="0"/>
        <v>8562932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8562932</v>
      </c>
      <c r="X13" s="31">
        <f t="shared" si="0"/>
        <v>15828</v>
      </c>
      <c r="Y13" s="31">
        <f t="shared" si="0"/>
        <v>8547104</v>
      </c>
      <c r="Z13" s="32">
        <f>+IF(X13&lt;&gt;0,+(Y13/X13)*100,0)</f>
        <v>53999.898913318168</v>
      </c>
      <c r="AA13" s="33">
        <f>SUM(AA6:AA12)</f>
        <v>63310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52742596</v>
      </c>
      <c r="D17" s="18"/>
      <c r="E17" s="19">
        <v>18447000</v>
      </c>
      <c r="F17" s="20">
        <v>18447000</v>
      </c>
      <c r="G17" s="24"/>
      <c r="H17" s="24">
        <v>1677737</v>
      </c>
      <c r="I17" s="24">
        <v>21868385</v>
      </c>
      <c r="J17" s="20">
        <v>23546122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23546122</v>
      </c>
      <c r="X17" s="20">
        <v>4611750</v>
      </c>
      <c r="Y17" s="24">
        <v>18934372</v>
      </c>
      <c r="Z17" s="25">
        <v>410.56804900525827</v>
      </c>
      <c r="AA17" s="26">
        <v>18447000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52742596</v>
      </c>
      <c r="D25" s="29">
        <f t="shared" ref="D25:Y25" si="1">SUM(D15:D24)</f>
        <v>0</v>
      </c>
      <c r="E25" s="35">
        <f t="shared" si="1"/>
        <v>18447000</v>
      </c>
      <c r="F25" s="36">
        <f t="shared" si="1"/>
        <v>18447000</v>
      </c>
      <c r="G25" s="36">
        <f t="shared" si="1"/>
        <v>0</v>
      </c>
      <c r="H25" s="36">
        <f t="shared" si="1"/>
        <v>1677737</v>
      </c>
      <c r="I25" s="36">
        <f t="shared" si="1"/>
        <v>21868385</v>
      </c>
      <c r="J25" s="36">
        <f t="shared" si="1"/>
        <v>23546122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23546122</v>
      </c>
      <c r="X25" s="36">
        <f t="shared" si="1"/>
        <v>4611750</v>
      </c>
      <c r="Y25" s="36">
        <f t="shared" si="1"/>
        <v>18934372</v>
      </c>
      <c r="Z25" s="37">
        <f>+IF(X25&lt;&gt;0,+(Y25/X25)*100,0)</f>
        <v>410.56804900525827</v>
      </c>
      <c r="AA25" s="38">
        <f>SUM(AA15:AA24)</f>
        <v>18447000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73271336</v>
      </c>
      <c r="D26" s="29">
        <f>+D13+D25</f>
        <v>0</v>
      </c>
      <c r="E26" s="30">
        <f t="shared" si="2"/>
        <v>18510310</v>
      </c>
      <c r="F26" s="31">
        <f t="shared" si="2"/>
        <v>18510310</v>
      </c>
      <c r="G26" s="31">
        <f t="shared" si="2"/>
        <v>337687</v>
      </c>
      <c r="H26" s="31">
        <f t="shared" si="2"/>
        <v>2230291</v>
      </c>
      <c r="I26" s="31">
        <f t="shared" si="2"/>
        <v>29541076</v>
      </c>
      <c r="J26" s="31">
        <f t="shared" si="2"/>
        <v>32109054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32109054</v>
      </c>
      <c r="X26" s="31">
        <f t="shared" si="2"/>
        <v>4627578</v>
      </c>
      <c r="Y26" s="31">
        <f t="shared" si="2"/>
        <v>27481476</v>
      </c>
      <c r="Z26" s="32">
        <f>+IF(X26&lt;&gt;0,+(Y26/X26)*100,0)</f>
        <v>593.86305319975156</v>
      </c>
      <c r="AA26" s="33">
        <f>+AA13+AA25</f>
        <v>18510310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73271336</v>
      </c>
      <c r="D45" s="42">
        <f t="shared" si="6"/>
        <v>0</v>
      </c>
      <c r="E45" s="43">
        <f t="shared" si="6"/>
        <v>18510310</v>
      </c>
      <c r="F45" s="44">
        <f t="shared" si="6"/>
        <v>18510310</v>
      </c>
      <c r="G45" s="44">
        <f t="shared" si="6"/>
        <v>337687</v>
      </c>
      <c r="H45" s="44">
        <f t="shared" si="6"/>
        <v>2230291</v>
      </c>
      <c r="I45" s="44">
        <f t="shared" si="6"/>
        <v>29541076</v>
      </c>
      <c r="J45" s="44">
        <f t="shared" si="6"/>
        <v>32109054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32109054</v>
      </c>
      <c r="X45" s="44">
        <f t="shared" si="6"/>
        <v>4627578</v>
      </c>
      <c r="Y45" s="44">
        <f t="shared" si="6"/>
        <v>27481476</v>
      </c>
      <c r="Z45" s="45">
        <f>+IF(X45&lt;&gt;0,+(Y45/X45)*100,0)</f>
        <v>593.86305319975156</v>
      </c>
      <c r="AA45" s="46">
        <f>+AA26-AA44</f>
        <v>18510310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20615874</v>
      </c>
      <c r="D47" s="18"/>
      <c r="E47" s="19">
        <v>21816104</v>
      </c>
      <c r="F47" s="20">
        <v>21816104</v>
      </c>
      <c r="G47" s="20">
        <v>739976</v>
      </c>
      <c r="H47" s="20">
        <v>628138</v>
      </c>
      <c r="I47" s="20">
        <v>16570935</v>
      </c>
      <c r="J47" s="20">
        <v>17939049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17939049</v>
      </c>
      <c r="X47" s="20">
        <v>5454027</v>
      </c>
      <c r="Y47" s="20">
        <v>12485022</v>
      </c>
      <c r="Z47" s="47">
        <v>228.91382825937606</v>
      </c>
      <c r="AA47" s="22">
        <v>21816104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20615874</v>
      </c>
      <c r="D50" s="50">
        <f t="shared" ref="D50:Y50" si="7">SUM(D47:D49)</f>
        <v>0</v>
      </c>
      <c r="E50" s="51">
        <f t="shared" si="7"/>
        <v>21816104</v>
      </c>
      <c r="F50" s="52">
        <f t="shared" si="7"/>
        <v>21816104</v>
      </c>
      <c r="G50" s="52">
        <f t="shared" si="7"/>
        <v>739976</v>
      </c>
      <c r="H50" s="52">
        <f t="shared" si="7"/>
        <v>628138</v>
      </c>
      <c r="I50" s="52">
        <f t="shared" si="7"/>
        <v>16570935</v>
      </c>
      <c r="J50" s="52">
        <f t="shared" si="7"/>
        <v>17939049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17939049</v>
      </c>
      <c r="X50" s="52">
        <f t="shared" si="7"/>
        <v>5454027</v>
      </c>
      <c r="Y50" s="52">
        <f t="shared" si="7"/>
        <v>12485022</v>
      </c>
      <c r="Z50" s="53">
        <f>+IF(X50&lt;&gt;0,+(Y50/X50)*100,0)</f>
        <v>228.91382825937606</v>
      </c>
      <c r="AA50" s="54">
        <f>SUM(AA47:AA49)</f>
        <v>21816104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-234865</v>
      </c>
      <c r="I6" s="20"/>
      <c r="J6" s="20">
        <v>-234865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-234865</v>
      </c>
      <c r="X6" s="20"/>
      <c r="Y6" s="20">
        <v>-234865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142664</v>
      </c>
      <c r="D10" s="18"/>
      <c r="E10" s="19">
        <v>91128</v>
      </c>
      <c r="F10" s="20">
        <v>91128</v>
      </c>
      <c r="G10" s="20">
        <v>157009</v>
      </c>
      <c r="H10" s="20"/>
      <c r="I10" s="20"/>
      <c r="J10" s="20">
        <v>157009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157009</v>
      </c>
      <c r="X10" s="20">
        <v>22782</v>
      </c>
      <c r="Y10" s="20">
        <v>134227</v>
      </c>
      <c r="Z10" s="21">
        <v>589.18005442893514</v>
      </c>
      <c r="AA10" s="22">
        <v>91128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15660</v>
      </c>
      <c r="H11" s="24">
        <v>46659</v>
      </c>
      <c r="I11" s="24">
        <v>19847</v>
      </c>
      <c r="J11" s="20">
        <v>82166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82166</v>
      </c>
      <c r="X11" s="20"/>
      <c r="Y11" s="24">
        <v>82166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142664</v>
      </c>
      <c r="D13" s="29">
        <f>SUM(D6:D12)</f>
        <v>0</v>
      </c>
      <c r="E13" s="30">
        <f t="shared" si="0"/>
        <v>91128</v>
      </c>
      <c r="F13" s="31">
        <f t="shared" si="0"/>
        <v>91128</v>
      </c>
      <c r="G13" s="31">
        <f t="shared" si="0"/>
        <v>172669</v>
      </c>
      <c r="H13" s="31">
        <f t="shared" si="0"/>
        <v>-188206</v>
      </c>
      <c r="I13" s="31">
        <f t="shared" si="0"/>
        <v>19847</v>
      </c>
      <c r="J13" s="31">
        <f t="shared" si="0"/>
        <v>4310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4310</v>
      </c>
      <c r="X13" s="31">
        <f t="shared" si="0"/>
        <v>22782</v>
      </c>
      <c r="Y13" s="31">
        <f t="shared" si="0"/>
        <v>-18472</v>
      </c>
      <c r="Z13" s="32">
        <f>+IF(X13&lt;&gt;0,+(Y13/X13)*100,0)</f>
        <v>-81.081555614081296</v>
      </c>
      <c r="AA13" s="33">
        <f>SUM(AA6:AA12)</f>
        <v>91128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9379586</v>
      </c>
      <c r="D17" s="18"/>
      <c r="E17" s="19">
        <v>11000004</v>
      </c>
      <c r="F17" s="20">
        <v>11000004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2750001</v>
      </c>
      <c r="Y17" s="24">
        <v>-2750001</v>
      </c>
      <c r="Z17" s="25">
        <v>-100</v>
      </c>
      <c r="AA17" s="26">
        <v>11000004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9379586</v>
      </c>
      <c r="D25" s="29">
        <f t="shared" ref="D25:Y25" si="1">SUM(D15:D24)</f>
        <v>0</v>
      </c>
      <c r="E25" s="35">
        <f t="shared" si="1"/>
        <v>11000004</v>
      </c>
      <c r="F25" s="36">
        <f t="shared" si="1"/>
        <v>11000004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2750001</v>
      </c>
      <c r="Y25" s="36">
        <f t="shared" si="1"/>
        <v>-2750001</v>
      </c>
      <c r="Z25" s="37">
        <f>+IF(X25&lt;&gt;0,+(Y25/X25)*100,0)</f>
        <v>-100</v>
      </c>
      <c r="AA25" s="38">
        <f>SUM(AA15:AA24)</f>
        <v>11000004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9522250</v>
      </c>
      <c r="D26" s="29">
        <f>+D13+D25</f>
        <v>0</v>
      </c>
      <c r="E26" s="30">
        <f t="shared" si="2"/>
        <v>11091132</v>
      </c>
      <c r="F26" s="31">
        <f t="shared" si="2"/>
        <v>11091132</v>
      </c>
      <c r="G26" s="31">
        <f t="shared" si="2"/>
        <v>172669</v>
      </c>
      <c r="H26" s="31">
        <f t="shared" si="2"/>
        <v>-188206</v>
      </c>
      <c r="I26" s="31">
        <f t="shared" si="2"/>
        <v>19847</v>
      </c>
      <c r="J26" s="31">
        <f t="shared" si="2"/>
        <v>4310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4310</v>
      </c>
      <c r="X26" s="31">
        <f t="shared" si="2"/>
        <v>2772783</v>
      </c>
      <c r="Y26" s="31">
        <f t="shared" si="2"/>
        <v>-2768473</v>
      </c>
      <c r="Z26" s="32">
        <f>+IF(X26&lt;&gt;0,+(Y26/X26)*100,0)</f>
        <v>-99.844560501128285</v>
      </c>
      <c r="AA26" s="33">
        <f>+AA13+AA25</f>
        <v>11091132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120059</v>
      </c>
      <c r="H32" s="20">
        <v>122854</v>
      </c>
      <c r="I32" s="20">
        <v>152159</v>
      </c>
      <c r="J32" s="20">
        <v>395072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395072</v>
      </c>
      <c r="X32" s="20"/>
      <c r="Y32" s="20">
        <v>395072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120059</v>
      </c>
      <c r="H37" s="31">
        <f t="shared" si="3"/>
        <v>122854</v>
      </c>
      <c r="I37" s="31">
        <f t="shared" si="3"/>
        <v>152159</v>
      </c>
      <c r="J37" s="31">
        <f t="shared" si="3"/>
        <v>395072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395072</v>
      </c>
      <c r="X37" s="31">
        <f t="shared" si="3"/>
        <v>0</v>
      </c>
      <c r="Y37" s="31">
        <f t="shared" si="3"/>
        <v>395072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120059</v>
      </c>
      <c r="H44" s="31">
        <f t="shared" si="5"/>
        <v>122854</v>
      </c>
      <c r="I44" s="31">
        <f t="shared" si="5"/>
        <v>152159</v>
      </c>
      <c r="J44" s="31">
        <f t="shared" si="5"/>
        <v>395072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395072</v>
      </c>
      <c r="X44" s="31">
        <f t="shared" si="5"/>
        <v>0</v>
      </c>
      <c r="Y44" s="31">
        <f t="shared" si="5"/>
        <v>395072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9522250</v>
      </c>
      <c r="D45" s="42">
        <f t="shared" si="6"/>
        <v>0</v>
      </c>
      <c r="E45" s="43">
        <f t="shared" si="6"/>
        <v>11091132</v>
      </c>
      <c r="F45" s="44">
        <f t="shared" si="6"/>
        <v>11091132</v>
      </c>
      <c r="G45" s="44">
        <f t="shared" si="6"/>
        <v>52610</v>
      </c>
      <c r="H45" s="44">
        <f t="shared" si="6"/>
        <v>-311060</v>
      </c>
      <c r="I45" s="44">
        <f t="shared" si="6"/>
        <v>-132312</v>
      </c>
      <c r="J45" s="44">
        <f t="shared" si="6"/>
        <v>-390762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-390762</v>
      </c>
      <c r="X45" s="44">
        <f t="shared" si="6"/>
        <v>2772783</v>
      </c>
      <c r="Y45" s="44">
        <f t="shared" si="6"/>
        <v>-3163545</v>
      </c>
      <c r="Z45" s="45">
        <f>+IF(X45&lt;&gt;0,+(Y45/X45)*100,0)</f>
        <v>-114.09277249608066</v>
      </c>
      <c r="AA45" s="46">
        <f>+AA26-AA44</f>
        <v>11091132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-2395706</v>
      </c>
      <c r="D6" s="18"/>
      <c r="E6" s="19">
        <v>-20872700</v>
      </c>
      <c r="F6" s="20">
        <v>-20872700</v>
      </c>
      <c r="G6" s="20">
        <v>-3182630</v>
      </c>
      <c r="H6" s="20">
        <v>-335102</v>
      </c>
      <c r="I6" s="20">
        <v>-151893</v>
      </c>
      <c r="J6" s="20">
        <v>-3669625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-3669625</v>
      </c>
      <c r="X6" s="20">
        <v>-3656474</v>
      </c>
      <c r="Y6" s="20">
        <v>-13151</v>
      </c>
      <c r="Z6" s="21">
        <v>0.3596634353204754</v>
      </c>
      <c r="AA6" s="22">
        <v>-20872700</v>
      </c>
    </row>
    <row r="7" spans="1:27" x14ac:dyDescent="0.25">
      <c r="A7" s="23" t="s">
        <v>35</v>
      </c>
      <c r="B7" s="17" t="s">
        <v>32</v>
      </c>
      <c r="C7" s="18">
        <v>17258198</v>
      </c>
      <c r="D7" s="18"/>
      <c r="E7" s="19">
        <v>1689470</v>
      </c>
      <c r="F7" s="20">
        <v>1689470</v>
      </c>
      <c r="G7" s="20">
        <v>2343013</v>
      </c>
      <c r="H7" s="20">
        <v>2436332</v>
      </c>
      <c r="I7" s="20">
        <v>2146737</v>
      </c>
      <c r="J7" s="20">
        <v>6926082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6926082</v>
      </c>
      <c r="X7" s="20">
        <v>350775</v>
      </c>
      <c r="Y7" s="20">
        <v>6575307</v>
      </c>
      <c r="Z7" s="21">
        <v>1874.5084455847766</v>
      </c>
      <c r="AA7" s="22">
        <v>1689470</v>
      </c>
    </row>
    <row r="8" spans="1:27" x14ac:dyDescent="0.25">
      <c r="A8" s="23" t="s">
        <v>36</v>
      </c>
      <c r="B8" s="17" t="s">
        <v>32</v>
      </c>
      <c r="C8" s="18">
        <v>-511719</v>
      </c>
      <c r="D8" s="18"/>
      <c r="E8" s="19"/>
      <c r="F8" s="20"/>
      <c r="G8" s="20">
        <v>-429993</v>
      </c>
      <c r="H8" s="20">
        <v>-318091</v>
      </c>
      <c r="I8" s="20">
        <v>88523</v>
      </c>
      <c r="J8" s="20">
        <v>-659561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-659561</v>
      </c>
      <c r="X8" s="20"/>
      <c r="Y8" s="20">
        <v>-659561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30533</v>
      </c>
      <c r="D10" s="18"/>
      <c r="E10" s="19">
        <v>10214580</v>
      </c>
      <c r="F10" s="20">
        <v>10214580</v>
      </c>
      <c r="G10" s="20">
        <v>30533</v>
      </c>
      <c r="H10" s="20">
        <v>5873</v>
      </c>
      <c r="I10" s="20"/>
      <c r="J10" s="20">
        <v>36406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36406</v>
      </c>
      <c r="X10" s="20">
        <v>6022556</v>
      </c>
      <c r="Y10" s="20">
        <v>-5986150</v>
      </c>
      <c r="Z10" s="21">
        <v>-99.395505828422344</v>
      </c>
      <c r="AA10" s="22">
        <v>10214580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14381306</v>
      </c>
      <c r="D13" s="29">
        <f>SUM(D6:D12)</f>
        <v>0</v>
      </c>
      <c r="E13" s="30">
        <f t="shared" si="0"/>
        <v>-8968650</v>
      </c>
      <c r="F13" s="31">
        <f t="shared" si="0"/>
        <v>-8968650</v>
      </c>
      <c r="G13" s="31">
        <f t="shared" si="0"/>
        <v>-1239077</v>
      </c>
      <c r="H13" s="31">
        <f t="shared" si="0"/>
        <v>1789012</v>
      </c>
      <c r="I13" s="31">
        <f t="shared" si="0"/>
        <v>2083367</v>
      </c>
      <c r="J13" s="31">
        <f t="shared" si="0"/>
        <v>2633302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2633302</v>
      </c>
      <c r="X13" s="31">
        <f t="shared" si="0"/>
        <v>2716857</v>
      </c>
      <c r="Y13" s="31">
        <f t="shared" si="0"/>
        <v>-83555</v>
      </c>
      <c r="Z13" s="32">
        <f>+IF(X13&lt;&gt;0,+(Y13/X13)*100,0)</f>
        <v>-3.075428703093317</v>
      </c>
      <c r="AA13" s="33">
        <f>SUM(AA6:AA12)</f>
        <v>-8968650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609230867</v>
      </c>
      <c r="D17" s="18"/>
      <c r="E17" s="19">
        <v>7256300</v>
      </c>
      <c r="F17" s="20">
        <v>7256300</v>
      </c>
      <c r="G17" s="24">
        <v>609231167</v>
      </c>
      <c r="H17" s="24">
        <v>-4315981</v>
      </c>
      <c r="I17" s="24"/>
      <c r="J17" s="20">
        <v>604915186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604915186</v>
      </c>
      <c r="X17" s="20">
        <v>3696626</v>
      </c>
      <c r="Y17" s="24">
        <v>601218560</v>
      </c>
      <c r="Z17" s="25">
        <v>16263.981262913801</v>
      </c>
      <c r="AA17" s="26">
        <v>7256300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609230867</v>
      </c>
      <c r="D25" s="29">
        <f t="shared" ref="D25:Y25" si="1">SUM(D15:D24)</f>
        <v>0</v>
      </c>
      <c r="E25" s="35">
        <f t="shared" si="1"/>
        <v>7256300</v>
      </c>
      <c r="F25" s="36">
        <f t="shared" si="1"/>
        <v>7256300</v>
      </c>
      <c r="G25" s="36">
        <f t="shared" si="1"/>
        <v>609231167</v>
      </c>
      <c r="H25" s="36">
        <f t="shared" si="1"/>
        <v>-4315981</v>
      </c>
      <c r="I25" s="36">
        <f t="shared" si="1"/>
        <v>0</v>
      </c>
      <c r="J25" s="36">
        <f t="shared" si="1"/>
        <v>604915186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604915186</v>
      </c>
      <c r="X25" s="36">
        <f t="shared" si="1"/>
        <v>3696626</v>
      </c>
      <c r="Y25" s="36">
        <f t="shared" si="1"/>
        <v>601218560</v>
      </c>
      <c r="Z25" s="37">
        <f>+IF(X25&lt;&gt;0,+(Y25/X25)*100,0)</f>
        <v>16263.981262913801</v>
      </c>
      <c r="AA25" s="38">
        <f>SUM(AA15:AA24)</f>
        <v>7256300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623612173</v>
      </c>
      <c r="D26" s="29">
        <f>+D13+D25</f>
        <v>0</v>
      </c>
      <c r="E26" s="30">
        <f t="shared" si="2"/>
        <v>-1712350</v>
      </c>
      <c r="F26" s="31">
        <f t="shared" si="2"/>
        <v>-1712350</v>
      </c>
      <c r="G26" s="31">
        <f t="shared" si="2"/>
        <v>607992090</v>
      </c>
      <c r="H26" s="31">
        <f t="shared" si="2"/>
        <v>-2526969</v>
      </c>
      <c r="I26" s="31">
        <f t="shared" si="2"/>
        <v>2083367</v>
      </c>
      <c r="J26" s="31">
        <f t="shared" si="2"/>
        <v>607548488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607548488</v>
      </c>
      <c r="X26" s="31">
        <f t="shared" si="2"/>
        <v>6413483</v>
      </c>
      <c r="Y26" s="31">
        <f t="shared" si="2"/>
        <v>601135005</v>
      </c>
      <c r="Z26" s="32">
        <f>+IF(X26&lt;&gt;0,+(Y26/X26)*100,0)</f>
        <v>9372.9882031339293</v>
      </c>
      <c r="AA26" s="33">
        <f>+AA13+AA25</f>
        <v>-1712350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-632006</v>
      </c>
      <c r="I32" s="20">
        <v>-427315</v>
      </c>
      <c r="J32" s="20">
        <v>-1059321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-1059321</v>
      </c>
      <c r="X32" s="20"/>
      <c r="Y32" s="20">
        <v>-1059321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19629580</v>
      </c>
      <c r="D35" s="18"/>
      <c r="E35" s="19">
        <v>19629580</v>
      </c>
      <c r="F35" s="20">
        <v>19629580</v>
      </c>
      <c r="G35" s="20">
        <v>19629580</v>
      </c>
      <c r="H35" s="20"/>
      <c r="I35" s="20"/>
      <c r="J35" s="20">
        <v>19629580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19629580</v>
      </c>
      <c r="X35" s="20">
        <v>19629580</v>
      </c>
      <c r="Y35" s="20"/>
      <c r="Z35" s="21"/>
      <c r="AA35" s="22">
        <v>19629580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19629580</v>
      </c>
      <c r="D37" s="29">
        <f t="shared" ref="D37:Y37" si="3">SUM(D29:D36)</f>
        <v>0</v>
      </c>
      <c r="E37" s="30">
        <f t="shared" si="3"/>
        <v>19629580</v>
      </c>
      <c r="F37" s="31">
        <f t="shared" si="3"/>
        <v>19629580</v>
      </c>
      <c r="G37" s="31">
        <f t="shared" si="3"/>
        <v>19629580</v>
      </c>
      <c r="H37" s="31">
        <f t="shared" si="3"/>
        <v>-632006</v>
      </c>
      <c r="I37" s="31">
        <f t="shared" si="3"/>
        <v>-427315</v>
      </c>
      <c r="J37" s="31">
        <f t="shared" si="3"/>
        <v>18570259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18570259</v>
      </c>
      <c r="X37" s="31">
        <f t="shared" si="3"/>
        <v>19629580</v>
      </c>
      <c r="Y37" s="31">
        <f t="shared" si="3"/>
        <v>-1059321</v>
      </c>
      <c r="Z37" s="32">
        <f>+IF(X37&lt;&gt;0,+(Y37/X37)*100,0)</f>
        <v>-5.3965545875153724</v>
      </c>
      <c r="AA37" s="33">
        <f>SUM(AA29:AA36)</f>
        <v>19629580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19629580</v>
      </c>
      <c r="D44" s="29">
        <f>+D37+D43</f>
        <v>0</v>
      </c>
      <c r="E44" s="30">
        <f t="shared" si="5"/>
        <v>19629580</v>
      </c>
      <c r="F44" s="31">
        <f t="shared" si="5"/>
        <v>19629580</v>
      </c>
      <c r="G44" s="31">
        <f t="shared" si="5"/>
        <v>19629580</v>
      </c>
      <c r="H44" s="31">
        <f t="shared" si="5"/>
        <v>-632006</v>
      </c>
      <c r="I44" s="31">
        <f t="shared" si="5"/>
        <v>-427315</v>
      </c>
      <c r="J44" s="31">
        <f t="shared" si="5"/>
        <v>18570259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18570259</v>
      </c>
      <c r="X44" s="31">
        <f t="shared" si="5"/>
        <v>19629580</v>
      </c>
      <c r="Y44" s="31">
        <f t="shared" si="5"/>
        <v>-1059321</v>
      </c>
      <c r="Z44" s="32">
        <f>+IF(X44&lt;&gt;0,+(Y44/X44)*100,0)</f>
        <v>-5.3965545875153724</v>
      </c>
      <c r="AA44" s="33">
        <f>+AA37+AA43</f>
        <v>19629580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603982593</v>
      </c>
      <c r="D45" s="42">
        <f t="shared" si="6"/>
        <v>0</v>
      </c>
      <c r="E45" s="43">
        <f t="shared" si="6"/>
        <v>-21341930</v>
      </c>
      <c r="F45" s="44">
        <f t="shared" si="6"/>
        <v>-21341930</v>
      </c>
      <c r="G45" s="44">
        <f t="shared" si="6"/>
        <v>588362510</v>
      </c>
      <c r="H45" s="44">
        <f t="shared" si="6"/>
        <v>-1894963</v>
      </c>
      <c r="I45" s="44">
        <f t="shared" si="6"/>
        <v>2510682</v>
      </c>
      <c r="J45" s="44">
        <f t="shared" si="6"/>
        <v>588978229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588978229</v>
      </c>
      <c r="X45" s="44">
        <f t="shared" si="6"/>
        <v>-13216097</v>
      </c>
      <c r="Y45" s="44">
        <f t="shared" si="6"/>
        <v>602194326</v>
      </c>
      <c r="Z45" s="45">
        <f>+IF(X45&lt;&gt;0,+(Y45/X45)*100,0)</f>
        <v>-4556.5216871516604</v>
      </c>
      <c r="AA45" s="46">
        <f>+AA26-AA44</f>
        <v>-21341930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-14472630</v>
      </c>
      <c r="F47" s="20">
        <v>-14472630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-2678047</v>
      </c>
      <c r="Y47" s="20">
        <v>2678047</v>
      </c>
      <c r="Z47" s="47">
        <v>-100</v>
      </c>
      <c r="AA47" s="22">
        <v>-14472630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-14472630</v>
      </c>
      <c r="F50" s="52">
        <f t="shared" si="7"/>
        <v>-14472630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-2678047</v>
      </c>
      <c r="Y50" s="52">
        <f t="shared" si="7"/>
        <v>2678047</v>
      </c>
      <c r="Z50" s="53">
        <f>+IF(X50&lt;&gt;0,+(Y50/X50)*100,0)</f>
        <v>-100</v>
      </c>
      <c r="AA50" s="54">
        <f>SUM(AA47:AA49)</f>
        <v>-14472630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25762988</v>
      </c>
      <c r="F6" s="20">
        <v>25762988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6440745</v>
      </c>
      <c r="Y6" s="20">
        <v>-6440745</v>
      </c>
      <c r="Z6" s="21">
        <v>-100</v>
      </c>
      <c r="AA6" s="22">
        <v>25762988</v>
      </c>
    </row>
    <row r="7" spans="1:27" x14ac:dyDescent="0.25">
      <c r="A7" s="23" t="s">
        <v>35</v>
      </c>
      <c r="B7" s="17" t="s">
        <v>32</v>
      </c>
      <c r="C7" s="18">
        <v>-138855388</v>
      </c>
      <c r="D7" s="18"/>
      <c r="E7" s="19">
        <v>201071736</v>
      </c>
      <c r="F7" s="20">
        <v>201071736</v>
      </c>
      <c r="G7" s="20">
        <v>-561285</v>
      </c>
      <c r="H7" s="20">
        <v>2180983</v>
      </c>
      <c r="I7" s="20">
        <v>-1192051</v>
      </c>
      <c r="J7" s="20">
        <v>427647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427647</v>
      </c>
      <c r="X7" s="20">
        <v>50267934</v>
      </c>
      <c r="Y7" s="20">
        <v>-49840287</v>
      </c>
      <c r="Z7" s="21">
        <v>-99.14926481760719</v>
      </c>
      <c r="AA7" s="22">
        <v>201071736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1434573</v>
      </c>
      <c r="F8" s="20">
        <v>1434573</v>
      </c>
      <c r="G8" s="20"/>
      <c r="H8" s="20"/>
      <c r="I8" s="20">
        <v>600082</v>
      </c>
      <c r="J8" s="20">
        <v>600082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600082</v>
      </c>
      <c r="X8" s="20">
        <v>358647</v>
      </c>
      <c r="Y8" s="20">
        <v>241435</v>
      </c>
      <c r="Z8" s="21">
        <v>67.318282322171939</v>
      </c>
      <c r="AA8" s="22">
        <v>1434573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23085802</v>
      </c>
      <c r="D10" s="18"/>
      <c r="E10" s="19">
        <v>35678186</v>
      </c>
      <c r="F10" s="20">
        <v>35678186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8919546</v>
      </c>
      <c r="Y10" s="20">
        <v>-8919546</v>
      </c>
      <c r="Z10" s="21">
        <v>-100</v>
      </c>
      <c r="AA10" s="22">
        <v>35678186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2590040</v>
      </c>
      <c r="F11" s="20">
        <v>2590040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647511</v>
      </c>
      <c r="Y11" s="24">
        <v>-647511</v>
      </c>
      <c r="Z11" s="25">
        <v>-100</v>
      </c>
      <c r="AA11" s="26">
        <v>2590040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-115769586</v>
      </c>
      <c r="D13" s="29">
        <f>SUM(D6:D12)</f>
        <v>0</v>
      </c>
      <c r="E13" s="30">
        <f t="shared" si="0"/>
        <v>266537523</v>
      </c>
      <c r="F13" s="31">
        <f t="shared" si="0"/>
        <v>266537523</v>
      </c>
      <c r="G13" s="31">
        <f t="shared" si="0"/>
        <v>-561285</v>
      </c>
      <c r="H13" s="31">
        <f t="shared" si="0"/>
        <v>2180983</v>
      </c>
      <c r="I13" s="31">
        <f t="shared" si="0"/>
        <v>-591969</v>
      </c>
      <c r="J13" s="31">
        <f t="shared" si="0"/>
        <v>1027729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1027729</v>
      </c>
      <c r="X13" s="31">
        <f t="shared" si="0"/>
        <v>66634383</v>
      </c>
      <c r="Y13" s="31">
        <f t="shared" si="0"/>
        <v>-65606654</v>
      </c>
      <c r="Z13" s="32">
        <f>+IF(X13&lt;&gt;0,+(Y13/X13)*100,0)</f>
        <v>-98.457659613956366</v>
      </c>
      <c r="AA13" s="33">
        <f>SUM(AA6:AA12)</f>
        <v>266537523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33459510</v>
      </c>
      <c r="D17" s="18"/>
      <c r="E17" s="19">
        <v>9108292</v>
      </c>
      <c r="F17" s="20">
        <v>9108292</v>
      </c>
      <c r="G17" s="24"/>
      <c r="H17" s="24"/>
      <c r="I17" s="24">
        <v>2486754</v>
      </c>
      <c r="J17" s="20">
        <v>2486754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2486754</v>
      </c>
      <c r="X17" s="20">
        <v>2277072</v>
      </c>
      <c r="Y17" s="24">
        <v>209682</v>
      </c>
      <c r="Z17" s="25">
        <v>9.2084044773287808</v>
      </c>
      <c r="AA17" s="26">
        <v>9108292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33459510</v>
      </c>
      <c r="D25" s="29">
        <f t="shared" ref="D25:Y25" si="1">SUM(D15:D24)</f>
        <v>0</v>
      </c>
      <c r="E25" s="35">
        <f t="shared" si="1"/>
        <v>9108292</v>
      </c>
      <c r="F25" s="36">
        <f t="shared" si="1"/>
        <v>9108292</v>
      </c>
      <c r="G25" s="36">
        <f t="shared" si="1"/>
        <v>0</v>
      </c>
      <c r="H25" s="36">
        <f t="shared" si="1"/>
        <v>0</v>
      </c>
      <c r="I25" s="36">
        <f t="shared" si="1"/>
        <v>2486754</v>
      </c>
      <c r="J25" s="36">
        <f t="shared" si="1"/>
        <v>2486754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2486754</v>
      </c>
      <c r="X25" s="36">
        <f t="shared" si="1"/>
        <v>2277072</v>
      </c>
      <c r="Y25" s="36">
        <f t="shared" si="1"/>
        <v>209682</v>
      </c>
      <c r="Z25" s="37">
        <f>+IF(X25&lt;&gt;0,+(Y25/X25)*100,0)</f>
        <v>9.2084044773287808</v>
      </c>
      <c r="AA25" s="38">
        <f>SUM(AA15:AA24)</f>
        <v>9108292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-82310076</v>
      </c>
      <c r="D26" s="29">
        <f>+D13+D25</f>
        <v>0</v>
      </c>
      <c r="E26" s="30">
        <f t="shared" si="2"/>
        <v>275645815</v>
      </c>
      <c r="F26" s="31">
        <f t="shared" si="2"/>
        <v>275645815</v>
      </c>
      <c r="G26" s="31">
        <f t="shared" si="2"/>
        <v>-561285</v>
      </c>
      <c r="H26" s="31">
        <f t="shared" si="2"/>
        <v>2180983</v>
      </c>
      <c r="I26" s="31">
        <f t="shared" si="2"/>
        <v>1894785</v>
      </c>
      <c r="J26" s="31">
        <f t="shared" si="2"/>
        <v>3514483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3514483</v>
      </c>
      <c r="X26" s="31">
        <f t="shared" si="2"/>
        <v>68911455</v>
      </c>
      <c r="Y26" s="31">
        <f t="shared" si="2"/>
        <v>-65396972</v>
      </c>
      <c r="Z26" s="32">
        <f>+IF(X26&lt;&gt;0,+(Y26/X26)*100,0)</f>
        <v>-94.900001748620738</v>
      </c>
      <c r="AA26" s="33">
        <f>+AA13+AA25</f>
        <v>275645815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1530000</v>
      </c>
      <c r="F32" s="20">
        <v>1530000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382500</v>
      </c>
      <c r="Y32" s="20">
        <v>-382500</v>
      </c>
      <c r="Z32" s="21">
        <v>-100</v>
      </c>
      <c r="AA32" s="22">
        <v>1530000</v>
      </c>
    </row>
    <row r="33" spans="1:27" x14ac:dyDescent="0.25">
      <c r="A33" s="23" t="s">
        <v>60</v>
      </c>
      <c r="B33" s="17" t="s">
        <v>32</v>
      </c>
      <c r="C33" s="18">
        <v>5011487</v>
      </c>
      <c r="D33" s="18"/>
      <c r="E33" s="19"/>
      <c r="F33" s="20"/>
      <c r="G33" s="20">
        <v>14143000</v>
      </c>
      <c r="H33" s="20"/>
      <c r="I33" s="20"/>
      <c r="J33" s="20">
        <v>14143000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14143000</v>
      </c>
      <c r="X33" s="20"/>
      <c r="Y33" s="20">
        <v>14143000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10762705</v>
      </c>
      <c r="D35" s="18"/>
      <c r="E35" s="19"/>
      <c r="F35" s="20"/>
      <c r="G35" s="20">
        <v>-480</v>
      </c>
      <c r="H35" s="20">
        <v>438659</v>
      </c>
      <c r="I35" s="20">
        <v>-822</v>
      </c>
      <c r="J35" s="20">
        <v>437357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437357</v>
      </c>
      <c r="X35" s="20"/>
      <c r="Y35" s="20">
        <v>437357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15774192</v>
      </c>
      <c r="D37" s="29">
        <f t="shared" ref="D37:Y37" si="3">SUM(D29:D36)</f>
        <v>0</v>
      </c>
      <c r="E37" s="30">
        <f t="shared" si="3"/>
        <v>1530000</v>
      </c>
      <c r="F37" s="31">
        <f t="shared" si="3"/>
        <v>1530000</v>
      </c>
      <c r="G37" s="31">
        <f t="shared" si="3"/>
        <v>14142520</v>
      </c>
      <c r="H37" s="31">
        <f t="shared" si="3"/>
        <v>438659</v>
      </c>
      <c r="I37" s="31">
        <f t="shared" si="3"/>
        <v>-822</v>
      </c>
      <c r="J37" s="31">
        <f t="shared" si="3"/>
        <v>14580357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14580357</v>
      </c>
      <c r="X37" s="31">
        <f t="shared" si="3"/>
        <v>382500</v>
      </c>
      <c r="Y37" s="31">
        <f t="shared" si="3"/>
        <v>14197857</v>
      </c>
      <c r="Z37" s="32">
        <f>+IF(X37&lt;&gt;0,+(Y37/X37)*100,0)</f>
        <v>3711.8580392156864</v>
      </c>
      <c r="AA37" s="33">
        <f>SUM(AA29:AA36)</f>
        <v>1530000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15774192</v>
      </c>
      <c r="D44" s="29">
        <f>+D37+D43</f>
        <v>0</v>
      </c>
      <c r="E44" s="30">
        <f t="shared" si="5"/>
        <v>1530000</v>
      </c>
      <c r="F44" s="31">
        <f t="shared" si="5"/>
        <v>1530000</v>
      </c>
      <c r="G44" s="31">
        <f t="shared" si="5"/>
        <v>14142520</v>
      </c>
      <c r="H44" s="31">
        <f t="shared" si="5"/>
        <v>438659</v>
      </c>
      <c r="I44" s="31">
        <f t="shared" si="5"/>
        <v>-822</v>
      </c>
      <c r="J44" s="31">
        <f t="shared" si="5"/>
        <v>14580357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14580357</v>
      </c>
      <c r="X44" s="31">
        <f t="shared" si="5"/>
        <v>382500</v>
      </c>
      <c r="Y44" s="31">
        <f t="shared" si="5"/>
        <v>14197857</v>
      </c>
      <c r="Z44" s="32">
        <f>+IF(X44&lt;&gt;0,+(Y44/X44)*100,0)</f>
        <v>3711.8580392156864</v>
      </c>
      <c r="AA44" s="33">
        <f>+AA37+AA43</f>
        <v>1530000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-98084268</v>
      </c>
      <c r="D45" s="42">
        <f t="shared" si="6"/>
        <v>0</v>
      </c>
      <c r="E45" s="43">
        <f t="shared" si="6"/>
        <v>274115815</v>
      </c>
      <c r="F45" s="44">
        <f t="shared" si="6"/>
        <v>274115815</v>
      </c>
      <c r="G45" s="44">
        <f t="shared" si="6"/>
        <v>-14703805</v>
      </c>
      <c r="H45" s="44">
        <f t="shared" si="6"/>
        <v>1742324</v>
      </c>
      <c r="I45" s="44">
        <f t="shared" si="6"/>
        <v>1895607</v>
      </c>
      <c r="J45" s="44">
        <f t="shared" si="6"/>
        <v>-11065874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-11065874</v>
      </c>
      <c r="X45" s="44">
        <f t="shared" si="6"/>
        <v>68528955</v>
      </c>
      <c r="Y45" s="44">
        <f t="shared" si="6"/>
        <v>-79594829</v>
      </c>
      <c r="Z45" s="45">
        <f>+IF(X45&lt;&gt;0,+(Y45/X45)*100,0)</f>
        <v>-116.1477349246023</v>
      </c>
      <c r="AA45" s="46">
        <f>+AA26-AA44</f>
        <v>274115815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218205065</v>
      </c>
      <c r="F47" s="20">
        <v>218205065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54551268</v>
      </c>
      <c r="Y47" s="20">
        <v>-54551268</v>
      </c>
      <c r="Z47" s="47">
        <v>-100</v>
      </c>
      <c r="AA47" s="22">
        <v>218205065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218205065</v>
      </c>
      <c r="F50" s="52">
        <f t="shared" si="7"/>
        <v>218205065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54551268</v>
      </c>
      <c r="Y50" s="52">
        <f t="shared" si="7"/>
        <v>-54551268</v>
      </c>
      <c r="Z50" s="53">
        <f>+IF(X50&lt;&gt;0,+(Y50/X50)*100,0)</f>
        <v>-100</v>
      </c>
      <c r="AA50" s="54">
        <f>SUM(AA47:AA49)</f>
        <v>218205065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961418</v>
      </c>
      <c r="F6" s="20">
        <v>961418</v>
      </c>
      <c r="G6" s="20">
        <v>94629</v>
      </c>
      <c r="H6" s="20"/>
      <c r="I6" s="20">
        <v>230802</v>
      </c>
      <c r="J6" s="20">
        <v>325431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325431</v>
      </c>
      <c r="X6" s="20">
        <v>240390</v>
      </c>
      <c r="Y6" s="20">
        <v>85041</v>
      </c>
      <c r="Z6" s="21">
        <v>35.376263571695993</v>
      </c>
      <c r="AA6" s="22">
        <v>961418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8424010</v>
      </c>
      <c r="F7" s="20">
        <v>8424010</v>
      </c>
      <c r="G7" s="20">
        <v>8819540</v>
      </c>
      <c r="H7" s="20"/>
      <c r="I7" s="20">
        <v>140337</v>
      </c>
      <c r="J7" s="20">
        <v>8959877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8959877</v>
      </c>
      <c r="X7" s="20">
        <v>6879236</v>
      </c>
      <c r="Y7" s="20">
        <v>2080641</v>
      </c>
      <c r="Z7" s="21">
        <v>30.245233627687725</v>
      </c>
      <c r="AA7" s="22">
        <v>8424010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138277</v>
      </c>
      <c r="F8" s="20">
        <v>138277</v>
      </c>
      <c r="G8" s="20">
        <v>214550</v>
      </c>
      <c r="H8" s="20"/>
      <c r="I8" s="20">
        <v>4041</v>
      </c>
      <c r="J8" s="20">
        <v>218591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218591</v>
      </c>
      <c r="X8" s="20">
        <v>138277</v>
      </c>
      <c r="Y8" s="20">
        <v>80314</v>
      </c>
      <c r="Z8" s="21">
        <v>58.081965909008723</v>
      </c>
      <c r="AA8" s="22">
        <v>138277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24773</v>
      </c>
      <c r="F10" s="20">
        <v>24773</v>
      </c>
      <c r="G10" s="20">
        <v>22713</v>
      </c>
      <c r="H10" s="20"/>
      <c r="I10" s="20"/>
      <c r="J10" s="20">
        <v>22713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22713</v>
      </c>
      <c r="X10" s="20">
        <v>23977</v>
      </c>
      <c r="Y10" s="20">
        <v>-1264</v>
      </c>
      <c r="Z10" s="21">
        <v>-5.271718730450015</v>
      </c>
      <c r="AA10" s="22">
        <v>24773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9548478</v>
      </c>
      <c r="F13" s="31">
        <f t="shared" si="0"/>
        <v>9548478</v>
      </c>
      <c r="G13" s="31">
        <f t="shared" si="0"/>
        <v>9151432</v>
      </c>
      <c r="H13" s="31">
        <f t="shared" si="0"/>
        <v>0</v>
      </c>
      <c r="I13" s="31">
        <f t="shared" si="0"/>
        <v>375180</v>
      </c>
      <c r="J13" s="31">
        <f t="shared" si="0"/>
        <v>9526612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9526612</v>
      </c>
      <c r="X13" s="31">
        <f t="shared" si="0"/>
        <v>7281880</v>
      </c>
      <c r="Y13" s="31">
        <f t="shared" si="0"/>
        <v>2244732</v>
      </c>
      <c r="Z13" s="32">
        <f>+IF(X13&lt;&gt;0,+(Y13/X13)*100,0)</f>
        <v>30.826270139030033</v>
      </c>
      <c r="AA13" s="33">
        <f>SUM(AA6:AA12)</f>
        <v>9548478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87001361</v>
      </c>
      <c r="F17" s="20">
        <v>87001361</v>
      </c>
      <c r="G17" s="24">
        <v>87001362</v>
      </c>
      <c r="H17" s="24"/>
      <c r="I17" s="24"/>
      <c r="J17" s="20">
        <v>87001362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87001362</v>
      </c>
      <c r="X17" s="20">
        <v>87001361</v>
      </c>
      <c r="Y17" s="24">
        <v>1</v>
      </c>
      <c r="Z17" s="25"/>
      <c r="AA17" s="26">
        <v>87001361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87001361</v>
      </c>
      <c r="F25" s="36">
        <f t="shared" si="1"/>
        <v>87001361</v>
      </c>
      <c r="G25" s="36">
        <f t="shared" si="1"/>
        <v>87001362</v>
      </c>
      <c r="H25" s="36">
        <f t="shared" si="1"/>
        <v>0</v>
      </c>
      <c r="I25" s="36">
        <f t="shared" si="1"/>
        <v>0</v>
      </c>
      <c r="J25" s="36">
        <f t="shared" si="1"/>
        <v>87001362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87001362</v>
      </c>
      <c r="X25" s="36">
        <f t="shared" si="1"/>
        <v>87001361</v>
      </c>
      <c r="Y25" s="36">
        <f t="shared" si="1"/>
        <v>1</v>
      </c>
      <c r="Z25" s="37">
        <f>+IF(X25&lt;&gt;0,+(Y25/X25)*100,0)</f>
        <v>1.1494073063983448E-6</v>
      </c>
      <c r="AA25" s="38">
        <f>SUM(AA15:AA24)</f>
        <v>87001361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96549839</v>
      </c>
      <c r="F26" s="31">
        <f t="shared" si="2"/>
        <v>96549839</v>
      </c>
      <c r="G26" s="31">
        <f t="shared" si="2"/>
        <v>96152794</v>
      </c>
      <c r="H26" s="31">
        <f t="shared" si="2"/>
        <v>0</v>
      </c>
      <c r="I26" s="31">
        <f t="shared" si="2"/>
        <v>375180</v>
      </c>
      <c r="J26" s="31">
        <f t="shared" si="2"/>
        <v>96527974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96527974</v>
      </c>
      <c r="X26" s="31">
        <f t="shared" si="2"/>
        <v>94283241</v>
      </c>
      <c r="Y26" s="31">
        <f t="shared" si="2"/>
        <v>2244733</v>
      </c>
      <c r="Z26" s="32">
        <f>+IF(X26&lt;&gt;0,+(Y26/X26)*100,0)</f>
        <v>2.3808398780012241</v>
      </c>
      <c r="AA26" s="33">
        <f>+AA13+AA25</f>
        <v>96549839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44104</v>
      </c>
      <c r="F31" s="20">
        <v>44104</v>
      </c>
      <c r="G31" s="20">
        <v>44104</v>
      </c>
      <c r="H31" s="20"/>
      <c r="I31" s="20"/>
      <c r="J31" s="20">
        <v>44104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44104</v>
      </c>
      <c r="X31" s="20">
        <v>44104</v>
      </c>
      <c r="Y31" s="20"/>
      <c r="Z31" s="21"/>
      <c r="AA31" s="22">
        <v>44104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159</v>
      </c>
      <c r="J32" s="20">
        <v>159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159</v>
      </c>
      <c r="X32" s="20"/>
      <c r="Y32" s="20">
        <v>159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44104</v>
      </c>
      <c r="F37" s="31">
        <f t="shared" si="3"/>
        <v>44104</v>
      </c>
      <c r="G37" s="31">
        <f t="shared" si="3"/>
        <v>44104</v>
      </c>
      <c r="H37" s="31">
        <f t="shared" si="3"/>
        <v>0</v>
      </c>
      <c r="I37" s="31">
        <f t="shared" si="3"/>
        <v>159</v>
      </c>
      <c r="J37" s="31">
        <f t="shared" si="3"/>
        <v>44263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44263</v>
      </c>
      <c r="X37" s="31">
        <f t="shared" si="3"/>
        <v>44104</v>
      </c>
      <c r="Y37" s="31">
        <f t="shared" si="3"/>
        <v>159</v>
      </c>
      <c r="Z37" s="32">
        <f>+IF(X37&lt;&gt;0,+(Y37/X37)*100,0)</f>
        <v>0.36051151822963906</v>
      </c>
      <c r="AA37" s="33">
        <f>SUM(AA29:AA36)</f>
        <v>44104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44104</v>
      </c>
      <c r="F44" s="31">
        <f t="shared" si="5"/>
        <v>44104</v>
      </c>
      <c r="G44" s="31">
        <f t="shared" si="5"/>
        <v>44104</v>
      </c>
      <c r="H44" s="31">
        <f t="shared" si="5"/>
        <v>0</v>
      </c>
      <c r="I44" s="31">
        <f t="shared" si="5"/>
        <v>159</v>
      </c>
      <c r="J44" s="31">
        <f t="shared" si="5"/>
        <v>44263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44263</v>
      </c>
      <c r="X44" s="31">
        <f t="shared" si="5"/>
        <v>44104</v>
      </c>
      <c r="Y44" s="31">
        <f t="shared" si="5"/>
        <v>159</v>
      </c>
      <c r="Z44" s="32">
        <f>+IF(X44&lt;&gt;0,+(Y44/X44)*100,0)</f>
        <v>0.36051151822963906</v>
      </c>
      <c r="AA44" s="33">
        <f>+AA37+AA43</f>
        <v>44104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96505735</v>
      </c>
      <c r="F45" s="44">
        <f t="shared" si="6"/>
        <v>96505735</v>
      </c>
      <c r="G45" s="44">
        <f t="shared" si="6"/>
        <v>96108690</v>
      </c>
      <c r="H45" s="44">
        <f t="shared" si="6"/>
        <v>0</v>
      </c>
      <c r="I45" s="44">
        <f t="shared" si="6"/>
        <v>375021</v>
      </c>
      <c r="J45" s="44">
        <f t="shared" si="6"/>
        <v>96483711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96483711</v>
      </c>
      <c r="X45" s="44">
        <f t="shared" si="6"/>
        <v>94239137</v>
      </c>
      <c r="Y45" s="44">
        <f t="shared" si="6"/>
        <v>2244574</v>
      </c>
      <c r="Z45" s="45">
        <f>+IF(X45&lt;&gt;0,+(Y45/X45)*100,0)</f>
        <v>2.3817853934719286</v>
      </c>
      <c r="AA45" s="46">
        <f>+AA26-AA44</f>
        <v>96505735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4829380</v>
      </c>
      <c r="F47" s="20">
        <v>4829380</v>
      </c>
      <c r="G47" s="20">
        <v>5654484</v>
      </c>
      <c r="H47" s="20"/>
      <c r="I47" s="20">
        <v>388496</v>
      </c>
      <c r="J47" s="20">
        <v>6042980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6042980</v>
      </c>
      <c r="X47" s="20">
        <v>2562782</v>
      </c>
      <c r="Y47" s="20">
        <v>3480198</v>
      </c>
      <c r="Z47" s="47">
        <v>135.79766051111645</v>
      </c>
      <c r="AA47" s="22">
        <v>4829380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4829380</v>
      </c>
      <c r="F50" s="52">
        <f t="shared" si="7"/>
        <v>4829380</v>
      </c>
      <c r="G50" s="52">
        <f t="shared" si="7"/>
        <v>5654484</v>
      </c>
      <c r="H50" s="52">
        <f t="shared" si="7"/>
        <v>0</v>
      </c>
      <c r="I50" s="52">
        <f t="shared" si="7"/>
        <v>388496</v>
      </c>
      <c r="J50" s="52">
        <f t="shared" si="7"/>
        <v>6042980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6042980</v>
      </c>
      <c r="X50" s="52">
        <f t="shared" si="7"/>
        <v>2562782</v>
      </c>
      <c r="Y50" s="52">
        <f t="shared" si="7"/>
        <v>3480198</v>
      </c>
      <c r="Z50" s="53">
        <f>+IF(X50&lt;&gt;0,+(Y50/X50)*100,0)</f>
        <v>135.79766051111645</v>
      </c>
      <c r="AA50" s="54">
        <f>SUM(AA47:AA49)</f>
        <v>4829380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-467288</v>
      </c>
      <c r="D7" s="18"/>
      <c r="E7" s="19">
        <v>3267818</v>
      </c>
      <c r="F7" s="20">
        <v>3267818</v>
      </c>
      <c r="G7" s="20"/>
      <c r="H7" s="20">
        <v>2946480</v>
      </c>
      <c r="I7" s="20">
        <v>4948305</v>
      </c>
      <c r="J7" s="20">
        <v>7894785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7894785</v>
      </c>
      <c r="X7" s="20">
        <v>816957</v>
      </c>
      <c r="Y7" s="20">
        <v>7077828</v>
      </c>
      <c r="Z7" s="21">
        <v>866.36481479441386</v>
      </c>
      <c r="AA7" s="22">
        <v>3267818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3155395</v>
      </c>
      <c r="F8" s="20">
        <v>3155395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788850</v>
      </c>
      <c r="Y8" s="20">
        <v>-788850</v>
      </c>
      <c r="Z8" s="21">
        <v>-100</v>
      </c>
      <c r="AA8" s="22">
        <v>3155395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3564</v>
      </c>
      <c r="D10" s="18"/>
      <c r="E10" s="19"/>
      <c r="F10" s="20"/>
      <c r="G10" s="20"/>
      <c r="H10" s="20">
        <v>3565</v>
      </c>
      <c r="I10" s="20"/>
      <c r="J10" s="20">
        <v>3565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3565</v>
      </c>
      <c r="X10" s="20"/>
      <c r="Y10" s="20">
        <v>3565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-463724</v>
      </c>
      <c r="D13" s="29">
        <f>SUM(D6:D12)</f>
        <v>0</v>
      </c>
      <c r="E13" s="30">
        <f t="shared" si="0"/>
        <v>6423213</v>
      </c>
      <c r="F13" s="31">
        <f t="shared" si="0"/>
        <v>6423213</v>
      </c>
      <c r="G13" s="31">
        <f t="shared" si="0"/>
        <v>0</v>
      </c>
      <c r="H13" s="31">
        <f t="shared" si="0"/>
        <v>2950045</v>
      </c>
      <c r="I13" s="31">
        <f t="shared" si="0"/>
        <v>4948305</v>
      </c>
      <c r="J13" s="31">
        <f t="shared" si="0"/>
        <v>7898350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7898350</v>
      </c>
      <c r="X13" s="31">
        <f t="shared" si="0"/>
        <v>1605807</v>
      </c>
      <c r="Y13" s="31">
        <f t="shared" si="0"/>
        <v>6292543</v>
      </c>
      <c r="Z13" s="32">
        <f>+IF(X13&lt;&gt;0,+(Y13/X13)*100,0)</f>
        <v>391.86172435417205</v>
      </c>
      <c r="AA13" s="33">
        <f>SUM(AA6:AA12)</f>
        <v>6423213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-16869854</v>
      </c>
      <c r="D17" s="18"/>
      <c r="E17" s="19">
        <v>319003859</v>
      </c>
      <c r="F17" s="20">
        <v>319003859</v>
      </c>
      <c r="G17" s="24"/>
      <c r="H17" s="24">
        <v>-3587877</v>
      </c>
      <c r="I17" s="24">
        <v>48549827</v>
      </c>
      <c r="J17" s="20">
        <v>44961950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44961950</v>
      </c>
      <c r="X17" s="20">
        <v>79750962</v>
      </c>
      <c r="Y17" s="24">
        <v>-34789012</v>
      </c>
      <c r="Z17" s="25">
        <v>-43.62205938029939</v>
      </c>
      <c r="AA17" s="26">
        <v>319003859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-16869854</v>
      </c>
      <c r="D25" s="29">
        <f t="shared" ref="D25:Y25" si="1">SUM(D15:D24)</f>
        <v>0</v>
      </c>
      <c r="E25" s="35">
        <f t="shared" si="1"/>
        <v>319003859</v>
      </c>
      <c r="F25" s="36">
        <f t="shared" si="1"/>
        <v>319003859</v>
      </c>
      <c r="G25" s="36">
        <f t="shared" si="1"/>
        <v>0</v>
      </c>
      <c r="H25" s="36">
        <f t="shared" si="1"/>
        <v>-3587877</v>
      </c>
      <c r="I25" s="36">
        <f t="shared" si="1"/>
        <v>48549827</v>
      </c>
      <c r="J25" s="36">
        <f t="shared" si="1"/>
        <v>44961950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44961950</v>
      </c>
      <c r="X25" s="36">
        <f t="shared" si="1"/>
        <v>79750962</v>
      </c>
      <c r="Y25" s="36">
        <f t="shared" si="1"/>
        <v>-34789012</v>
      </c>
      <c r="Z25" s="37">
        <f>+IF(X25&lt;&gt;0,+(Y25/X25)*100,0)</f>
        <v>-43.62205938029939</v>
      </c>
      <c r="AA25" s="38">
        <f>SUM(AA15:AA24)</f>
        <v>319003859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-17333578</v>
      </c>
      <c r="D26" s="29">
        <f>+D13+D25</f>
        <v>0</v>
      </c>
      <c r="E26" s="30">
        <f t="shared" si="2"/>
        <v>325427072</v>
      </c>
      <c r="F26" s="31">
        <f t="shared" si="2"/>
        <v>325427072</v>
      </c>
      <c r="G26" s="31">
        <f t="shared" si="2"/>
        <v>0</v>
      </c>
      <c r="H26" s="31">
        <f t="shared" si="2"/>
        <v>-637832</v>
      </c>
      <c r="I26" s="31">
        <f t="shared" si="2"/>
        <v>53498132</v>
      </c>
      <c r="J26" s="31">
        <f t="shared" si="2"/>
        <v>52860300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52860300</v>
      </c>
      <c r="X26" s="31">
        <f t="shared" si="2"/>
        <v>81356769</v>
      </c>
      <c r="Y26" s="31">
        <f t="shared" si="2"/>
        <v>-28496469</v>
      </c>
      <c r="Z26" s="32">
        <f>+IF(X26&lt;&gt;0,+(Y26/X26)*100,0)</f>
        <v>-35.026549542546363</v>
      </c>
      <c r="AA26" s="33">
        <f>+AA13+AA25</f>
        <v>325427072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781997</v>
      </c>
      <c r="D31" s="18"/>
      <c r="E31" s="19">
        <v>177727</v>
      </c>
      <c r="F31" s="20">
        <v>177727</v>
      </c>
      <c r="G31" s="20"/>
      <c r="H31" s="20">
        <v>801153</v>
      </c>
      <c r="I31" s="20"/>
      <c r="J31" s="20">
        <v>801153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801153</v>
      </c>
      <c r="X31" s="20">
        <v>44433</v>
      </c>
      <c r="Y31" s="20">
        <v>756720</v>
      </c>
      <c r="Z31" s="21">
        <v>1703.0585375734252</v>
      </c>
      <c r="AA31" s="22">
        <v>177727</v>
      </c>
    </row>
    <row r="32" spans="1:27" x14ac:dyDescent="0.25">
      <c r="A32" s="23" t="s">
        <v>59</v>
      </c>
      <c r="B32" s="17" t="s">
        <v>32</v>
      </c>
      <c r="C32" s="18">
        <v>10076422</v>
      </c>
      <c r="D32" s="18"/>
      <c r="E32" s="19">
        <v>7343561</v>
      </c>
      <c r="F32" s="20">
        <v>7343561</v>
      </c>
      <c r="G32" s="20"/>
      <c r="H32" s="20">
        <v>10076422</v>
      </c>
      <c r="I32" s="20"/>
      <c r="J32" s="20">
        <v>10076422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10076422</v>
      </c>
      <c r="X32" s="20">
        <v>1835892</v>
      </c>
      <c r="Y32" s="20">
        <v>8240530</v>
      </c>
      <c r="Z32" s="21">
        <v>448.8570133755145</v>
      </c>
      <c r="AA32" s="22">
        <v>7343561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6922324</v>
      </c>
      <c r="D35" s="18"/>
      <c r="E35" s="19">
        <v>1320155</v>
      </c>
      <c r="F35" s="20">
        <v>1320155</v>
      </c>
      <c r="G35" s="20"/>
      <c r="H35" s="20">
        <v>7219121</v>
      </c>
      <c r="I35" s="20"/>
      <c r="J35" s="20">
        <v>7219121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7219121</v>
      </c>
      <c r="X35" s="20">
        <v>330039</v>
      </c>
      <c r="Y35" s="20">
        <v>6889082</v>
      </c>
      <c r="Z35" s="21">
        <v>2087.3539187792958</v>
      </c>
      <c r="AA35" s="22">
        <v>1320155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17780743</v>
      </c>
      <c r="D37" s="29">
        <f t="shared" ref="D37:Y37" si="3">SUM(D29:D36)</f>
        <v>0</v>
      </c>
      <c r="E37" s="30">
        <f t="shared" si="3"/>
        <v>8841443</v>
      </c>
      <c r="F37" s="31">
        <f t="shared" si="3"/>
        <v>8841443</v>
      </c>
      <c r="G37" s="31">
        <f t="shared" si="3"/>
        <v>0</v>
      </c>
      <c r="H37" s="31">
        <f t="shared" si="3"/>
        <v>18096696</v>
      </c>
      <c r="I37" s="31">
        <f t="shared" si="3"/>
        <v>0</v>
      </c>
      <c r="J37" s="31">
        <f t="shared" si="3"/>
        <v>18096696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18096696</v>
      </c>
      <c r="X37" s="31">
        <f t="shared" si="3"/>
        <v>2210364</v>
      </c>
      <c r="Y37" s="31">
        <f t="shared" si="3"/>
        <v>15886332</v>
      </c>
      <c r="Z37" s="32">
        <f>+IF(X37&lt;&gt;0,+(Y37/X37)*100,0)</f>
        <v>718.72017459567746</v>
      </c>
      <c r="AA37" s="33">
        <f>SUM(AA29:AA36)</f>
        <v>8841443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17780743</v>
      </c>
      <c r="D44" s="29">
        <f>+D37+D43</f>
        <v>0</v>
      </c>
      <c r="E44" s="30">
        <f t="shared" si="5"/>
        <v>8841443</v>
      </c>
      <c r="F44" s="31">
        <f t="shared" si="5"/>
        <v>8841443</v>
      </c>
      <c r="G44" s="31">
        <f t="shared" si="5"/>
        <v>0</v>
      </c>
      <c r="H44" s="31">
        <f t="shared" si="5"/>
        <v>18096696</v>
      </c>
      <c r="I44" s="31">
        <f t="shared" si="5"/>
        <v>0</v>
      </c>
      <c r="J44" s="31">
        <f t="shared" si="5"/>
        <v>18096696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18096696</v>
      </c>
      <c r="X44" s="31">
        <f t="shared" si="5"/>
        <v>2210364</v>
      </c>
      <c r="Y44" s="31">
        <f t="shared" si="5"/>
        <v>15886332</v>
      </c>
      <c r="Z44" s="32">
        <f>+IF(X44&lt;&gt;0,+(Y44/X44)*100,0)</f>
        <v>718.72017459567746</v>
      </c>
      <c r="AA44" s="33">
        <f>+AA37+AA43</f>
        <v>8841443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-35114321</v>
      </c>
      <c r="D45" s="42">
        <f t="shared" si="6"/>
        <v>0</v>
      </c>
      <c r="E45" s="43">
        <f t="shared" si="6"/>
        <v>316585629</v>
      </c>
      <c r="F45" s="44">
        <f t="shared" si="6"/>
        <v>316585629</v>
      </c>
      <c r="G45" s="44">
        <f t="shared" si="6"/>
        <v>0</v>
      </c>
      <c r="H45" s="44">
        <f t="shared" si="6"/>
        <v>-18734528</v>
      </c>
      <c r="I45" s="44">
        <f t="shared" si="6"/>
        <v>53498132</v>
      </c>
      <c r="J45" s="44">
        <f t="shared" si="6"/>
        <v>34763604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34763604</v>
      </c>
      <c r="X45" s="44">
        <f t="shared" si="6"/>
        <v>79146405</v>
      </c>
      <c r="Y45" s="44">
        <f t="shared" si="6"/>
        <v>-44382801</v>
      </c>
      <c r="Z45" s="45">
        <f>+IF(X45&lt;&gt;0,+(Y45/X45)*100,0)</f>
        <v>-56.076837602415416</v>
      </c>
      <c r="AA45" s="46">
        <f>+AA26-AA44</f>
        <v>316585629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-279667</v>
      </c>
      <c r="D47" s="18"/>
      <c r="E47" s="19"/>
      <c r="F47" s="20"/>
      <c r="G47" s="20"/>
      <c r="H47" s="20">
        <v>6929350</v>
      </c>
      <c r="I47" s="20">
        <v>-411403</v>
      </c>
      <c r="J47" s="20">
        <v>6517947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6517947</v>
      </c>
      <c r="X47" s="20"/>
      <c r="Y47" s="20">
        <v>6517947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-279667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6929350</v>
      </c>
      <c r="I50" s="52">
        <f t="shared" si="7"/>
        <v>-411403</v>
      </c>
      <c r="J50" s="52">
        <f t="shared" si="7"/>
        <v>6517947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6517947</v>
      </c>
      <c r="X50" s="52">
        <f t="shared" si="7"/>
        <v>0</v>
      </c>
      <c r="Y50" s="52">
        <f t="shared" si="7"/>
        <v>6517947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2697</v>
      </c>
      <c r="D10" s="18"/>
      <c r="E10" s="19">
        <v>2220</v>
      </c>
      <c r="F10" s="20">
        <v>2220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555</v>
      </c>
      <c r="Y10" s="20">
        <v>-555</v>
      </c>
      <c r="Z10" s="21">
        <v>-100</v>
      </c>
      <c r="AA10" s="22">
        <v>2220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2697</v>
      </c>
      <c r="D13" s="29">
        <f>SUM(D6:D12)</f>
        <v>0</v>
      </c>
      <c r="E13" s="30">
        <f t="shared" si="0"/>
        <v>2220</v>
      </c>
      <c r="F13" s="31">
        <f t="shared" si="0"/>
        <v>2220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555</v>
      </c>
      <c r="Y13" s="31">
        <f t="shared" si="0"/>
        <v>-555</v>
      </c>
      <c r="Z13" s="32">
        <f>+IF(X13&lt;&gt;0,+(Y13/X13)*100,0)</f>
        <v>-100</v>
      </c>
      <c r="AA13" s="33">
        <f>SUM(AA6:AA12)</f>
        <v>2220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3689982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3689982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3692679</v>
      </c>
      <c r="D26" s="29">
        <f>+D13+D25</f>
        <v>0</v>
      </c>
      <c r="E26" s="30">
        <f t="shared" si="2"/>
        <v>2220</v>
      </c>
      <c r="F26" s="31">
        <f t="shared" si="2"/>
        <v>2220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555</v>
      </c>
      <c r="Y26" s="31">
        <f t="shared" si="2"/>
        <v>-555</v>
      </c>
      <c r="Z26" s="32">
        <f>+IF(X26&lt;&gt;0,+(Y26/X26)*100,0)</f>
        <v>-100</v>
      </c>
      <c r="AA26" s="33">
        <f>+AA13+AA25</f>
        <v>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3692679</v>
      </c>
      <c r="D45" s="42">
        <f t="shared" si="6"/>
        <v>0</v>
      </c>
      <c r="E45" s="43">
        <f t="shared" si="6"/>
        <v>2220</v>
      </c>
      <c r="F45" s="44">
        <f t="shared" si="6"/>
        <v>2220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555</v>
      </c>
      <c r="Y45" s="44">
        <f t="shared" si="6"/>
        <v>-555</v>
      </c>
      <c r="Z45" s="45">
        <f>+IF(X45&lt;&gt;0,+(Y45/X45)*100,0)</f>
        <v>-100</v>
      </c>
      <c r="AA45" s="46">
        <f>+AA26-AA44</f>
        <v>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-1345852</v>
      </c>
      <c r="F6" s="20">
        <v>-1345852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-336466</v>
      </c>
      <c r="Y6" s="20">
        <v>336466</v>
      </c>
      <c r="Z6" s="21">
        <v>-100</v>
      </c>
      <c r="AA6" s="22">
        <v>-1345852</v>
      </c>
    </row>
    <row r="7" spans="1:27" x14ac:dyDescent="0.25">
      <c r="A7" s="23" t="s">
        <v>35</v>
      </c>
      <c r="B7" s="17" t="s">
        <v>32</v>
      </c>
      <c r="C7" s="18">
        <v>103542242</v>
      </c>
      <c r="D7" s="18"/>
      <c r="E7" s="19">
        <v>108968914</v>
      </c>
      <c r="F7" s="20">
        <v>108968914</v>
      </c>
      <c r="G7" s="20">
        <v>659145</v>
      </c>
      <c r="H7" s="20">
        <v>816990</v>
      </c>
      <c r="I7" s="20">
        <v>1062256</v>
      </c>
      <c r="J7" s="20">
        <v>2538391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2538391</v>
      </c>
      <c r="X7" s="20">
        <v>27242229</v>
      </c>
      <c r="Y7" s="20">
        <v>-24703838</v>
      </c>
      <c r="Z7" s="21">
        <v>-90.682146457252088</v>
      </c>
      <c r="AA7" s="22">
        <v>108968914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516524</v>
      </c>
      <c r="D10" s="18"/>
      <c r="E10" s="19">
        <v>526052</v>
      </c>
      <c r="F10" s="20">
        <v>526052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131511</v>
      </c>
      <c r="Y10" s="20">
        <v>-131511</v>
      </c>
      <c r="Z10" s="21">
        <v>-100</v>
      </c>
      <c r="AA10" s="22">
        <v>526052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104058766</v>
      </c>
      <c r="D13" s="29">
        <f>SUM(D6:D12)</f>
        <v>0</v>
      </c>
      <c r="E13" s="30">
        <f t="shared" si="0"/>
        <v>108149114</v>
      </c>
      <c r="F13" s="31">
        <f t="shared" si="0"/>
        <v>108149114</v>
      </c>
      <c r="G13" s="31">
        <f t="shared" si="0"/>
        <v>659145</v>
      </c>
      <c r="H13" s="31">
        <f t="shared" si="0"/>
        <v>816990</v>
      </c>
      <c r="I13" s="31">
        <f t="shared" si="0"/>
        <v>1062256</v>
      </c>
      <c r="J13" s="31">
        <f t="shared" si="0"/>
        <v>2538391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2538391</v>
      </c>
      <c r="X13" s="31">
        <f t="shared" si="0"/>
        <v>27037274</v>
      </c>
      <c r="Y13" s="31">
        <f t="shared" si="0"/>
        <v>-24498883</v>
      </c>
      <c r="Z13" s="32">
        <f>+IF(X13&lt;&gt;0,+(Y13/X13)*100,0)</f>
        <v>-90.611512832247811</v>
      </c>
      <c r="AA13" s="33">
        <f>SUM(AA6:AA12)</f>
        <v>108149114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13189372</v>
      </c>
      <c r="F17" s="20">
        <v>13189372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3297351</v>
      </c>
      <c r="Y17" s="24">
        <v>-3297351</v>
      </c>
      <c r="Z17" s="25">
        <v>-100</v>
      </c>
      <c r="AA17" s="26">
        <v>13189372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13189372</v>
      </c>
      <c r="F25" s="36">
        <f t="shared" si="1"/>
        <v>13189372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3297351</v>
      </c>
      <c r="Y25" s="36">
        <f t="shared" si="1"/>
        <v>-3297351</v>
      </c>
      <c r="Z25" s="37">
        <f>+IF(X25&lt;&gt;0,+(Y25/X25)*100,0)</f>
        <v>-100</v>
      </c>
      <c r="AA25" s="38">
        <f>SUM(AA15:AA24)</f>
        <v>13189372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104058766</v>
      </c>
      <c r="D26" s="29">
        <f>+D13+D25</f>
        <v>0</v>
      </c>
      <c r="E26" s="30">
        <f t="shared" si="2"/>
        <v>121338486</v>
      </c>
      <c r="F26" s="31">
        <f t="shared" si="2"/>
        <v>121338486</v>
      </c>
      <c r="G26" s="31">
        <f t="shared" si="2"/>
        <v>659145</v>
      </c>
      <c r="H26" s="31">
        <f t="shared" si="2"/>
        <v>816990</v>
      </c>
      <c r="I26" s="31">
        <f t="shared" si="2"/>
        <v>1062256</v>
      </c>
      <c r="J26" s="31">
        <f t="shared" si="2"/>
        <v>2538391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2538391</v>
      </c>
      <c r="X26" s="31">
        <f t="shared" si="2"/>
        <v>30334625</v>
      </c>
      <c r="Y26" s="31">
        <f t="shared" si="2"/>
        <v>-27796234</v>
      </c>
      <c r="Z26" s="32">
        <f>+IF(X26&lt;&gt;0,+(Y26/X26)*100,0)</f>
        <v>-91.632034350185648</v>
      </c>
      <c r="AA26" s="33">
        <f>+AA13+AA25</f>
        <v>121338486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39933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39933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2691667</v>
      </c>
      <c r="F39" s="20">
        <v>2691667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672931</v>
      </c>
      <c r="Y39" s="20">
        <v>-672931</v>
      </c>
      <c r="Z39" s="21">
        <v>-100</v>
      </c>
      <c r="AA39" s="22">
        <v>2691667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2691667</v>
      </c>
      <c r="F43" s="36">
        <f t="shared" si="4"/>
        <v>2691667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672931</v>
      </c>
      <c r="Y43" s="36">
        <f t="shared" si="4"/>
        <v>-672931</v>
      </c>
      <c r="Z43" s="37">
        <f>+IF(X43&lt;&gt;0,+(Y43/X43)*100,0)</f>
        <v>-100</v>
      </c>
      <c r="AA43" s="38">
        <f>SUM(AA39:AA42)</f>
        <v>2691667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39933</v>
      </c>
      <c r="D44" s="29">
        <f>+D37+D43</f>
        <v>0</v>
      </c>
      <c r="E44" s="30">
        <f t="shared" si="5"/>
        <v>2691667</v>
      </c>
      <c r="F44" s="31">
        <f t="shared" si="5"/>
        <v>2691667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672931</v>
      </c>
      <c r="Y44" s="31">
        <f t="shared" si="5"/>
        <v>-672931</v>
      </c>
      <c r="Z44" s="32">
        <f>+IF(X44&lt;&gt;0,+(Y44/X44)*100,0)</f>
        <v>-100</v>
      </c>
      <c r="AA44" s="33">
        <f>+AA37+AA43</f>
        <v>2691667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104018833</v>
      </c>
      <c r="D45" s="42">
        <f t="shared" si="6"/>
        <v>0</v>
      </c>
      <c r="E45" s="43">
        <f t="shared" si="6"/>
        <v>118646819</v>
      </c>
      <c r="F45" s="44">
        <f t="shared" si="6"/>
        <v>118646819</v>
      </c>
      <c r="G45" s="44">
        <f t="shared" si="6"/>
        <v>659145</v>
      </c>
      <c r="H45" s="44">
        <f t="shared" si="6"/>
        <v>816990</v>
      </c>
      <c r="I45" s="44">
        <f t="shared" si="6"/>
        <v>1062256</v>
      </c>
      <c r="J45" s="44">
        <f t="shared" si="6"/>
        <v>2538391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2538391</v>
      </c>
      <c r="X45" s="44">
        <f t="shared" si="6"/>
        <v>29661694</v>
      </c>
      <c r="Y45" s="44">
        <f t="shared" si="6"/>
        <v>-27123303</v>
      </c>
      <c r="Z45" s="45">
        <f>+IF(X45&lt;&gt;0,+(Y45/X45)*100,0)</f>
        <v>-91.442191400127044</v>
      </c>
      <c r="AA45" s="46">
        <f>+AA26-AA44</f>
        <v>118646819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</v>
      </c>
      <c r="F47" s="20">
        <v>-1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</v>
      </c>
      <c r="F50" s="52">
        <f t="shared" si="7"/>
        <v>-1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80196000</v>
      </c>
      <c r="F6" s="20">
        <v>80196000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20049000</v>
      </c>
      <c r="Y6" s="20">
        <v>-20049000</v>
      </c>
      <c r="Z6" s="21">
        <v>-100</v>
      </c>
      <c r="AA6" s="22">
        <v>80196000</v>
      </c>
    </row>
    <row r="7" spans="1:27" x14ac:dyDescent="0.25">
      <c r="A7" s="23" t="s">
        <v>35</v>
      </c>
      <c r="B7" s="17" t="s">
        <v>32</v>
      </c>
      <c r="C7" s="18">
        <v>-35106942</v>
      </c>
      <c r="D7" s="18"/>
      <c r="E7" s="19"/>
      <c r="F7" s="20"/>
      <c r="G7" s="20">
        <v>-2852891</v>
      </c>
      <c r="H7" s="20">
        <v>-3114554</v>
      </c>
      <c r="I7" s="20">
        <v>-3654502</v>
      </c>
      <c r="J7" s="20">
        <v>-9621947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-9621947</v>
      </c>
      <c r="X7" s="20"/>
      <c r="Y7" s="20">
        <v>-9621947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5014</v>
      </c>
      <c r="D10" s="18"/>
      <c r="E10" s="19">
        <v>4028</v>
      </c>
      <c r="F10" s="20">
        <v>4028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1005</v>
      </c>
      <c r="Y10" s="20">
        <v>-1005</v>
      </c>
      <c r="Z10" s="21">
        <v>-100</v>
      </c>
      <c r="AA10" s="22">
        <v>4028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-35101928</v>
      </c>
      <c r="D13" s="29">
        <f>SUM(D6:D12)</f>
        <v>0</v>
      </c>
      <c r="E13" s="30">
        <f t="shared" si="0"/>
        <v>80200028</v>
      </c>
      <c r="F13" s="31">
        <f t="shared" si="0"/>
        <v>80200028</v>
      </c>
      <c r="G13" s="31">
        <f t="shared" si="0"/>
        <v>-2852891</v>
      </c>
      <c r="H13" s="31">
        <f t="shared" si="0"/>
        <v>-3114554</v>
      </c>
      <c r="I13" s="31">
        <f t="shared" si="0"/>
        <v>-3654502</v>
      </c>
      <c r="J13" s="31">
        <f t="shared" si="0"/>
        <v>-9621947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-9621947</v>
      </c>
      <c r="X13" s="31">
        <f t="shared" si="0"/>
        <v>20050005</v>
      </c>
      <c r="Y13" s="31">
        <f t="shared" si="0"/>
        <v>-29671952</v>
      </c>
      <c r="Z13" s="32">
        <f>+IF(X13&lt;&gt;0,+(Y13/X13)*100,0)</f>
        <v>-147.98974863098536</v>
      </c>
      <c r="AA13" s="33">
        <f>SUM(AA6:AA12)</f>
        <v>80200028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158504</v>
      </c>
      <c r="D17" s="18"/>
      <c r="E17" s="19">
        <v>45150000</v>
      </c>
      <c r="F17" s="20">
        <v>45150000</v>
      </c>
      <c r="G17" s="24">
        <v>889897</v>
      </c>
      <c r="H17" s="24">
        <v>17415</v>
      </c>
      <c r="I17" s="24"/>
      <c r="J17" s="20">
        <v>907312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907312</v>
      </c>
      <c r="X17" s="20">
        <v>11287500</v>
      </c>
      <c r="Y17" s="24">
        <v>-10380188</v>
      </c>
      <c r="Z17" s="25">
        <v>-91.961798449612402</v>
      </c>
      <c r="AA17" s="26">
        <v>45150000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158504</v>
      </c>
      <c r="D25" s="29">
        <f t="shared" ref="D25:Y25" si="1">SUM(D15:D24)</f>
        <v>0</v>
      </c>
      <c r="E25" s="35">
        <f t="shared" si="1"/>
        <v>45150000</v>
      </c>
      <c r="F25" s="36">
        <f t="shared" si="1"/>
        <v>45150000</v>
      </c>
      <c r="G25" s="36">
        <f t="shared" si="1"/>
        <v>889897</v>
      </c>
      <c r="H25" s="36">
        <f t="shared" si="1"/>
        <v>17415</v>
      </c>
      <c r="I25" s="36">
        <f t="shared" si="1"/>
        <v>0</v>
      </c>
      <c r="J25" s="36">
        <f t="shared" si="1"/>
        <v>907312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907312</v>
      </c>
      <c r="X25" s="36">
        <f t="shared" si="1"/>
        <v>11287500</v>
      </c>
      <c r="Y25" s="36">
        <f t="shared" si="1"/>
        <v>-10380188</v>
      </c>
      <c r="Z25" s="37">
        <f>+IF(X25&lt;&gt;0,+(Y25/X25)*100,0)</f>
        <v>-91.961798449612402</v>
      </c>
      <c r="AA25" s="38">
        <f>SUM(AA15:AA24)</f>
        <v>45150000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-34943424</v>
      </c>
      <c r="D26" s="29">
        <f>+D13+D25</f>
        <v>0</v>
      </c>
      <c r="E26" s="30">
        <f t="shared" si="2"/>
        <v>125350028</v>
      </c>
      <c r="F26" s="31">
        <f t="shared" si="2"/>
        <v>125350028</v>
      </c>
      <c r="G26" s="31">
        <f t="shared" si="2"/>
        <v>-1962994</v>
      </c>
      <c r="H26" s="31">
        <f t="shared" si="2"/>
        <v>-3097139</v>
      </c>
      <c r="I26" s="31">
        <f t="shared" si="2"/>
        <v>-3654502</v>
      </c>
      <c r="J26" s="31">
        <f t="shared" si="2"/>
        <v>-8714635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-8714635</v>
      </c>
      <c r="X26" s="31">
        <f t="shared" si="2"/>
        <v>31337505</v>
      </c>
      <c r="Y26" s="31">
        <f t="shared" si="2"/>
        <v>-40052140</v>
      </c>
      <c r="Z26" s="32">
        <f>+IF(X26&lt;&gt;0,+(Y26/X26)*100,0)</f>
        <v>-127.80896245569006</v>
      </c>
      <c r="AA26" s="33">
        <f>+AA13+AA25</f>
        <v>125350028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-51057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-51057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-51057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-34892367</v>
      </c>
      <c r="D45" s="42">
        <f t="shared" si="6"/>
        <v>0</v>
      </c>
      <c r="E45" s="43">
        <f t="shared" si="6"/>
        <v>125350028</v>
      </c>
      <c r="F45" s="44">
        <f t="shared" si="6"/>
        <v>125350028</v>
      </c>
      <c r="G45" s="44">
        <f t="shared" si="6"/>
        <v>-1962994</v>
      </c>
      <c r="H45" s="44">
        <f t="shared" si="6"/>
        <v>-3097139</v>
      </c>
      <c r="I45" s="44">
        <f t="shared" si="6"/>
        <v>-3654502</v>
      </c>
      <c r="J45" s="44">
        <f t="shared" si="6"/>
        <v>-8714635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-8714635</v>
      </c>
      <c r="X45" s="44">
        <f t="shared" si="6"/>
        <v>31337505</v>
      </c>
      <c r="Y45" s="44">
        <f t="shared" si="6"/>
        <v>-40052140</v>
      </c>
      <c r="Z45" s="45">
        <f>+IF(X45&lt;&gt;0,+(Y45/X45)*100,0)</f>
        <v>-127.80896245569006</v>
      </c>
      <c r="AA45" s="46">
        <f>+AA26-AA44</f>
        <v>125350028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355537</v>
      </c>
      <c r="H6" s="20">
        <v>840816</v>
      </c>
      <c r="I6" s="20">
        <v>194886</v>
      </c>
      <c r="J6" s="20">
        <v>1391239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1391239</v>
      </c>
      <c r="X6" s="20"/>
      <c r="Y6" s="20">
        <v>1391239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27589791</v>
      </c>
      <c r="D7" s="18"/>
      <c r="E7" s="19">
        <v>3642100</v>
      </c>
      <c r="F7" s="20">
        <v>3642100</v>
      </c>
      <c r="G7" s="20">
        <v>1867030</v>
      </c>
      <c r="H7" s="20">
        <v>967274</v>
      </c>
      <c r="I7" s="20">
        <v>1219401</v>
      </c>
      <c r="J7" s="20">
        <v>4053705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4053705</v>
      </c>
      <c r="X7" s="20">
        <v>910524</v>
      </c>
      <c r="Y7" s="20">
        <v>3143181</v>
      </c>
      <c r="Z7" s="21">
        <v>345.20572769086812</v>
      </c>
      <c r="AA7" s="22">
        <v>3642100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244688</v>
      </c>
      <c r="F8" s="20">
        <v>244688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61170</v>
      </c>
      <c r="Y8" s="20">
        <v>-61170</v>
      </c>
      <c r="Z8" s="21">
        <v>-100</v>
      </c>
      <c r="AA8" s="22">
        <v>244688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-82660</v>
      </c>
      <c r="D10" s="18"/>
      <c r="E10" s="19">
        <v>634400</v>
      </c>
      <c r="F10" s="20">
        <v>634400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158601</v>
      </c>
      <c r="Y10" s="20">
        <v>-158601</v>
      </c>
      <c r="Z10" s="21">
        <v>-100</v>
      </c>
      <c r="AA10" s="22">
        <v>634400</v>
      </c>
    </row>
    <row r="11" spans="1:27" x14ac:dyDescent="0.25">
      <c r="A11" s="23" t="s">
        <v>39</v>
      </c>
      <c r="B11" s="17" t="s">
        <v>32</v>
      </c>
      <c r="C11" s="18">
        <v>469611</v>
      </c>
      <c r="D11" s="18"/>
      <c r="E11" s="19"/>
      <c r="F11" s="20"/>
      <c r="G11" s="24">
        <v>410993</v>
      </c>
      <c r="H11" s="24">
        <v>62500</v>
      </c>
      <c r="I11" s="24">
        <v>89574</v>
      </c>
      <c r="J11" s="20">
        <v>563067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563067</v>
      </c>
      <c r="X11" s="20"/>
      <c r="Y11" s="24">
        <v>563067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27976742</v>
      </c>
      <c r="D13" s="29">
        <f>SUM(D6:D12)</f>
        <v>0</v>
      </c>
      <c r="E13" s="30">
        <f t="shared" si="0"/>
        <v>4521188</v>
      </c>
      <c r="F13" s="31">
        <f t="shared" si="0"/>
        <v>4521188</v>
      </c>
      <c r="G13" s="31">
        <f t="shared" si="0"/>
        <v>2633560</v>
      </c>
      <c r="H13" s="31">
        <f t="shared" si="0"/>
        <v>1870590</v>
      </c>
      <c r="I13" s="31">
        <f t="shared" si="0"/>
        <v>1503861</v>
      </c>
      <c r="J13" s="31">
        <f t="shared" si="0"/>
        <v>6008011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6008011</v>
      </c>
      <c r="X13" s="31">
        <f t="shared" si="0"/>
        <v>1130295</v>
      </c>
      <c r="Y13" s="31">
        <f t="shared" si="0"/>
        <v>4877716</v>
      </c>
      <c r="Z13" s="32">
        <f>+IF(X13&lt;&gt;0,+(Y13/X13)*100,0)</f>
        <v>431.54362356729877</v>
      </c>
      <c r="AA13" s="33">
        <f>SUM(AA6:AA12)</f>
        <v>4521188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-6569573</v>
      </c>
      <c r="D17" s="18"/>
      <c r="E17" s="19">
        <v>276516064</v>
      </c>
      <c r="F17" s="20">
        <v>276516064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69129012</v>
      </c>
      <c r="Y17" s="24">
        <v>-69129012</v>
      </c>
      <c r="Z17" s="25">
        <v>-100</v>
      </c>
      <c r="AA17" s="26">
        <v>276516064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-6569573</v>
      </c>
      <c r="D25" s="29">
        <f t="shared" ref="D25:Y25" si="1">SUM(D15:D24)</f>
        <v>0</v>
      </c>
      <c r="E25" s="35">
        <f t="shared" si="1"/>
        <v>276516064</v>
      </c>
      <c r="F25" s="36">
        <f t="shared" si="1"/>
        <v>276516064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69129012</v>
      </c>
      <c r="Y25" s="36">
        <f t="shared" si="1"/>
        <v>-69129012</v>
      </c>
      <c r="Z25" s="37">
        <f>+IF(X25&lt;&gt;0,+(Y25/X25)*100,0)</f>
        <v>-100</v>
      </c>
      <c r="AA25" s="38">
        <f>SUM(AA15:AA24)</f>
        <v>276516064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21407169</v>
      </c>
      <c r="D26" s="29">
        <f>+D13+D25</f>
        <v>0</v>
      </c>
      <c r="E26" s="30">
        <f t="shared" si="2"/>
        <v>281037252</v>
      </c>
      <c r="F26" s="31">
        <f t="shared" si="2"/>
        <v>281037252</v>
      </c>
      <c r="G26" s="31">
        <f t="shared" si="2"/>
        <v>2633560</v>
      </c>
      <c r="H26" s="31">
        <f t="shared" si="2"/>
        <v>1870590</v>
      </c>
      <c r="I26" s="31">
        <f t="shared" si="2"/>
        <v>1503861</v>
      </c>
      <c r="J26" s="31">
        <f t="shared" si="2"/>
        <v>6008011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6008011</v>
      </c>
      <c r="X26" s="31">
        <f t="shared" si="2"/>
        <v>70259307</v>
      </c>
      <c r="Y26" s="31">
        <f t="shared" si="2"/>
        <v>-64251296</v>
      </c>
      <c r="Z26" s="32">
        <f>+IF(X26&lt;&gt;0,+(Y26/X26)*100,0)</f>
        <v>-91.448804070896969</v>
      </c>
      <c r="AA26" s="33">
        <f>+AA13+AA25</f>
        <v>281037252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97809</v>
      </c>
      <c r="D31" s="18"/>
      <c r="E31" s="19">
        <v>1254964</v>
      </c>
      <c r="F31" s="20">
        <v>1254964</v>
      </c>
      <c r="G31" s="20">
        <v>22074</v>
      </c>
      <c r="H31" s="20">
        <v>30721</v>
      </c>
      <c r="I31" s="20">
        <v>11890</v>
      </c>
      <c r="J31" s="20">
        <v>64685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64685</v>
      </c>
      <c r="X31" s="20">
        <v>313743</v>
      </c>
      <c r="Y31" s="20">
        <v>-249058</v>
      </c>
      <c r="Z31" s="21">
        <v>-79.382806947087275</v>
      </c>
      <c r="AA31" s="22">
        <v>1254964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48213418</v>
      </c>
      <c r="F32" s="20">
        <v>48213418</v>
      </c>
      <c r="G32" s="20">
        <v>3150946</v>
      </c>
      <c r="H32" s="20">
        <v>674259</v>
      </c>
      <c r="I32" s="20">
        <v>21236</v>
      </c>
      <c r="J32" s="20">
        <v>3846441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3846441</v>
      </c>
      <c r="X32" s="20">
        <v>12053355</v>
      </c>
      <c r="Y32" s="20">
        <v>-8206914</v>
      </c>
      <c r="Z32" s="21">
        <v>-68.08821278390954</v>
      </c>
      <c r="AA32" s="22">
        <v>48213418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27</v>
      </c>
      <c r="J35" s="20">
        <v>27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27</v>
      </c>
      <c r="X35" s="20"/>
      <c r="Y35" s="20">
        <v>27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97809</v>
      </c>
      <c r="D37" s="29">
        <f t="shared" ref="D37:Y37" si="3">SUM(D29:D36)</f>
        <v>0</v>
      </c>
      <c r="E37" s="30">
        <f t="shared" si="3"/>
        <v>49468382</v>
      </c>
      <c r="F37" s="31">
        <f t="shared" si="3"/>
        <v>49468382</v>
      </c>
      <c r="G37" s="31">
        <f t="shared" si="3"/>
        <v>3173020</v>
      </c>
      <c r="H37" s="31">
        <f t="shared" si="3"/>
        <v>704980</v>
      </c>
      <c r="I37" s="31">
        <f t="shared" si="3"/>
        <v>33153</v>
      </c>
      <c r="J37" s="31">
        <f t="shared" si="3"/>
        <v>3911153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3911153</v>
      </c>
      <c r="X37" s="31">
        <f t="shared" si="3"/>
        <v>12367098</v>
      </c>
      <c r="Y37" s="31">
        <f t="shared" si="3"/>
        <v>-8455945</v>
      </c>
      <c r="Z37" s="32">
        <f>+IF(X37&lt;&gt;0,+(Y37/X37)*100,0)</f>
        <v>-68.374528931524608</v>
      </c>
      <c r="AA37" s="33">
        <f>SUM(AA29:AA36)</f>
        <v>49468382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97809</v>
      </c>
      <c r="D44" s="29">
        <f>+D37+D43</f>
        <v>0</v>
      </c>
      <c r="E44" s="30">
        <f t="shared" si="5"/>
        <v>49468382</v>
      </c>
      <c r="F44" s="31">
        <f t="shared" si="5"/>
        <v>49468382</v>
      </c>
      <c r="G44" s="31">
        <f t="shared" si="5"/>
        <v>3173020</v>
      </c>
      <c r="H44" s="31">
        <f t="shared" si="5"/>
        <v>704980</v>
      </c>
      <c r="I44" s="31">
        <f t="shared" si="5"/>
        <v>33153</v>
      </c>
      <c r="J44" s="31">
        <f t="shared" si="5"/>
        <v>3911153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3911153</v>
      </c>
      <c r="X44" s="31">
        <f t="shared" si="5"/>
        <v>12367098</v>
      </c>
      <c r="Y44" s="31">
        <f t="shared" si="5"/>
        <v>-8455945</v>
      </c>
      <c r="Z44" s="32">
        <f>+IF(X44&lt;&gt;0,+(Y44/X44)*100,0)</f>
        <v>-68.374528931524608</v>
      </c>
      <c r="AA44" s="33">
        <f>+AA37+AA43</f>
        <v>49468382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21309360</v>
      </c>
      <c r="D45" s="42">
        <f t="shared" si="6"/>
        <v>0</v>
      </c>
      <c r="E45" s="43">
        <f t="shared" si="6"/>
        <v>231568870</v>
      </c>
      <c r="F45" s="44">
        <f t="shared" si="6"/>
        <v>231568870</v>
      </c>
      <c r="G45" s="44">
        <f t="shared" si="6"/>
        <v>-539460</v>
      </c>
      <c r="H45" s="44">
        <f t="shared" si="6"/>
        <v>1165610</v>
      </c>
      <c r="I45" s="44">
        <f t="shared" si="6"/>
        <v>1470708</v>
      </c>
      <c r="J45" s="44">
        <f t="shared" si="6"/>
        <v>2096858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2096858</v>
      </c>
      <c r="X45" s="44">
        <f t="shared" si="6"/>
        <v>57892209</v>
      </c>
      <c r="Y45" s="44">
        <f t="shared" si="6"/>
        <v>-55795351</v>
      </c>
      <c r="Z45" s="45">
        <f>+IF(X45&lt;&gt;0,+(Y45/X45)*100,0)</f>
        <v>-96.377996217073019</v>
      </c>
      <c r="AA45" s="46">
        <f>+AA26-AA44</f>
        <v>231568870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3974934</v>
      </c>
      <c r="D6" s="18"/>
      <c r="E6" s="19">
        <v>-21979000</v>
      </c>
      <c r="F6" s="20">
        <v>-21979000</v>
      </c>
      <c r="G6" s="20">
        <v>-94140</v>
      </c>
      <c r="H6" s="20">
        <v>-37992</v>
      </c>
      <c r="I6" s="20">
        <v>-75592</v>
      </c>
      <c r="J6" s="20">
        <v>-207724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-207724</v>
      </c>
      <c r="X6" s="20">
        <v>-5494749</v>
      </c>
      <c r="Y6" s="20">
        <v>5287025</v>
      </c>
      <c r="Z6" s="21">
        <v>-96.21959074017758</v>
      </c>
      <c r="AA6" s="22">
        <v>-21979000</v>
      </c>
    </row>
    <row r="7" spans="1:27" x14ac:dyDescent="0.25">
      <c r="A7" s="23" t="s">
        <v>35</v>
      </c>
      <c r="B7" s="17" t="s">
        <v>32</v>
      </c>
      <c r="C7" s="18">
        <v>15243174</v>
      </c>
      <c r="D7" s="18"/>
      <c r="E7" s="19">
        <v>3093617</v>
      </c>
      <c r="F7" s="20">
        <v>3093617</v>
      </c>
      <c r="G7" s="20">
        <v>612945</v>
      </c>
      <c r="H7" s="20">
        <v>598279</v>
      </c>
      <c r="I7" s="20">
        <v>582451</v>
      </c>
      <c r="J7" s="20">
        <v>1793675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1793675</v>
      </c>
      <c r="X7" s="20">
        <v>2501172</v>
      </c>
      <c r="Y7" s="20">
        <v>-707497</v>
      </c>
      <c r="Z7" s="21">
        <v>-28.286619232903615</v>
      </c>
      <c r="AA7" s="22">
        <v>3093617</v>
      </c>
    </row>
    <row r="8" spans="1:27" x14ac:dyDescent="0.25">
      <c r="A8" s="23" t="s">
        <v>36</v>
      </c>
      <c r="B8" s="17" t="s">
        <v>32</v>
      </c>
      <c r="C8" s="18">
        <v>227053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-883620</v>
      </c>
      <c r="F10" s="20">
        <v>-883620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-220905</v>
      </c>
      <c r="Y10" s="20">
        <v>220905</v>
      </c>
      <c r="Z10" s="21">
        <v>-100</v>
      </c>
      <c r="AA10" s="22">
        <v>-883620</v>
      </c>
    </row>
    <row r="11" spans="1:27" x14ac:dyDescent="0.25">
      <c r="A11" s="23" t="s">
        <v>39</v>
      </c>
      <c r="B11" s="17" t="s">
        <v>32</v>
      </c>
      <c r="C11" s="18">
        <v>529157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19974318</v>
      </c>
      <c r="D13" s="29">
        <f>SUM(D6:D12)</f>
        <v>0</v>
      </c>
      <c r="E13" s="30">
        <f t="shared" si="0"/>
        <v>-19769003</v>
      </c>
      <c r="F13" s="31">
        <f t="shared" si="0"/>
        <v>-19769003</v>
      </c>
      <c r="G13" s="31">
        <f t="shared" si="0"/>
        <v>518805</v>
      </c>
      <c r="H13" s="31">
        <f t="shared" si="0"/>
        <v>560287</v>
      </c>
      <c r="I13" s="31">
        <f t="shared" si="0"/>
        <v>506859</v>
      </c>
      <c r="J13" s="31">
        <f t="shared" si="0"/>
        <v>1585951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1585951</v>
      </c>
      <c r="X13" s="31">
        <f t="shared" si="0"/>
        <v>-3214482</v>
      </c>
      <c r="Y13" s="31">
        <f t="shared" si="0"/>
        <v>4800433</v>
      </c>
      <c r="Z13" s="32">
        <f>+IF(X13&lt;&gt;0,+(Y13/X13)*100,0)</f>
        <v>-149.33768488982051</v>
      </c>
      <c r="AA13" s="33">
        <f>SUM(AA6:AA12)</f>
        <v>-19769003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-1024066</v>
      </c>
      <c r="D17" s="18"/>
      <c r="E17" s="19">
        <v>21068285</v>
      </c>
      <c r="F17" s="20">
        <v>21068285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5267073</v>
      </c>
      <c r="Y17" s="24">
        <v>-5267073</v>
      </c>
      <c r="Z17" s="25">
        <v>-100</v>
      </c>
      <c r="AA17" s="26">
        <v>21068285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-1024066</v>
      </c>
      <c r="D25" s="29">
        <f t="shared" ref="D25:Y25" si="1">SUM(D15:D24)</f>
        <v>0</v>
      </c>
      <c r="E25" s="35">
        <f t="shared" si="1"/>
        <v>21068285</v>
      </c>
      <c r="F25" s="36">
        <f t="shared" si="1"/>
        <v>21068285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5267073</v>
      </c>
      <c r="Y25" s="36">
        <f t="shared" si="1"/>
        <v>-5267073</v>
      </c>
      <c r="Z25" s="37">
        <f>+IF(X25&lt;&gt;0,+(Y25/X25)*100,0)</f>
        <v>-100</v>
      </c>
      <c r="AA25" s="38">
        <f>SUM(AA15:AA24)</f>
        <v>21068285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18950252</v>
      </c>
      <c r="D26" s="29">
        <f>+D13+D25</f>
        <v>0</v>
      </c>
      <c r="E26" s="30">
        <f t="shared" si="2"/>
        <v>1299282</v>
      </c>
      <c r="F26" s="31">
        <f t="shared" si="2"/>
        <v>1299282</v>
      </c>
      <c r="G26" s="31">
        <f t="shared" si="2"/>
        <v>518805</v>
      </c>
      <c r="H26" s="31">
        <f t="shared" si="2"/>
        <v>560287</v>
      </c>
      <c r="I26" s="31">
        <f t="shared" si="2"/>
        <v>506859</v>
      </c>
      <c r="J26" s="31">
        <f t="shared" si="2"/>
        <v>1585951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1585951</v>
      </c>
      <c r="X26" s="31">
        <f t="shared" si="2"/>
        <v>2052591</v>
      </c>
      <c r="Y26" s="31">
        <f t="shared" si="2"/>
        <v>-466640</v>
      </c>
      <c r="Z26" s="32">
        <f>+IF(X26&lt;&gt;0,+(Y26/X26)*100,0)</f>
        <v>-22.734193027251898</v>
      </c>
      <c r="AA26" s="33">
        <f>+AA13+AA25</f>
        <v>1299282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34093063</v>
      </c>
      <c r="D32" s="18"/>
      <c r="E32" s="19">
        <v>12320801</v>
      </c>
      <c r="F32" s="20">
        <v>12320801</v>
      </c>
      <c r="G32" s="20">
        <v>515621</v>
      </c>
      <c r="H32" s="20">
        <v>586977</v>
      </c>
      <c r="I32" s="20">
        <v>548894</v>
      </c>
      <c r="J32" s="20">
        <v>1651492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1651492</v>
      </c>
      <c r="X32" s="20">
        <v>3080172</v>
      </c>
      <c r="Y32" s="20">
        <v>-1428680</v>
      </c>
      <c r="Z32" s="21">
        <v>-46.383124059305779</v>
      </c>
      <c r="AA32" s="22">
        <v>12320801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34093063</v>
      </c>
      <c r="D37" s="29">
        <f t="shared" ref="D37:Y37" si="3">SUM(D29:D36)</f>
        <v>0</v>
      </c>
      <c r="E37" s="30">
        <f t="shared" si="3"/>
        <v>12320801</v>
      </c>
      <c r="F37" s="31">
        <f t="shared" si="3"/>
        <v>12320801</v>
      </c>
      <c r="G37" s="31">
        <f t="shared" si="3"/>
        <v>515621</v>
      </c>
      <c r="H37" s="31">
        <f t="shared" si="3"/>
        <v>586977</v>
      </c>
      <c r="I37" s="31">
        <f t="shared" si="3"/>
        <v>548894</v>
      </c>
      <c r="J37" s="31">
        <f t="shared" si="3"/>
        <v>1651492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1651492</v>
      </c>
      <c r="X37" s="31">
        <f t="shared" si="3"/>
        <v>3080172</v>
      </c>
      <c r="Y37" s="31">
        <f t="shared" si="3"/>
        <v>-1428680</v>
      </c>
      <c r="Z37" s="32">
        <f>+IF(X37&lt;&gt;0,+(Y37/X37)*100,0)</f>
        <v>-46.383124059305779</v>
      </c>
      <c r="AA37" s="33">
        <f>SUM(AA29:AA36)</f>
        <v>12320801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34093063</v>
      </c>
      <c r="D44" s="29">
        <f>+D37+D43</f>
        <v>0</v>
      </c>
      <c r="E44" s="30">
        <f t="shared" si="5"/>
        <v>12320801</v>
      </c>
      <c r="F44" s="31">
        <f t="shared" si="5"/>
        <v>12320801</v>
      </c>
      <c r="G44" s="31">
        <f t="shared" si="5"/>
        <v>515621</v>
      </c>
      <c r="H44" s="31">
        <f t="shared" si="5"/>
        <v>586977</v>
      </c>
      <c r="I44" s="31">
        <f t="shared" si="5"/>
        <v>548894</v>
      </c>
      <c r="J44" s="31">
        <f t="shared" si="5"/>
        <v>1651492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1651492</v>
      </c>
      <c r="X44" s="31">
        <f t="shared" si="5"/>
        <v>3080172</v>
      </c>
      <c r="Y44" s="31">
        <f t="shared" si="5"/>
        <v>-1428680</v>
      </c>
      <c r="Z44" s="32">
        <f>+IF(X44&lt;&gt;0,+(Y44/X44)*100,0)</f>
        <v>-46.383124059305779</v>
      </c>
      <c r="AA44" s="33">
        <f>+AA37+AA43</f>
        <v>12320801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-15142811</v>
      </c>
      <c r="D45" s="42">
        <f t="shared" si="6"/>
        <v>0</v>
      </c>
      <c r="E45" s="43">
        <f t="shared" si="6"/>
        <v>-11021519</v>
      </c>
      <c r="F45" s="44">
        <f t="shared" si="6"/>
        <v>-11021519</v>
      </c>
      <c r="G45" s="44">
        <f t="shared" si="6"/>
        <v>3184</v>
      </c>
      <c r="H45" s="44">
        <f t="shared" si="6"/>
        <v>-26690</v>
      </c>
      <c r="I45" s="44">
        <f t="shared" si="6"/>
        <v>-42035</v>
      </c>
      <c r="J45" s="44">
        <f t="shared" si="6"/>
        <v>-65541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-65541</v>
      </c>
      <c r="X45" s="44">
        <f t="shared" si="6"/>
        <v>-1027581</v>
      </c>
      <c r="Y45" s="44">
        <f t="shared" si="6"/>
        <v>962040</v>
      </c>
      <c r="Z45" s="45">
        <f>+IF(X45&lt;&gt;0,+(Y45/X45)*100,0)</f>
        <v>-93.621816674305975</v>
      </c>
      <c r="AA45" s="46">
        <f>+AA26-AA44</f>
        <v>-11021519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-7525812</v>
      </c>
      <c r="D47" s="18"/>
      <c r="E47" s="19"/>
      <c r="F47" s="20"/>
      <c r="G47" s="20"/>
      <c r="H47" s="20"/>
      <c r="I47" s="20">
        <v>5011089</v>
      </c>
      <c r="J47" s="20">
        <v>5011089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5011089</v>
      </c>
      <c r="X47" s="20"/>
      <c r="Y47" s="20">
        <v>5011089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-7525812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5011089</v>
      </c>
      <c r="J50" s="52">
        <f t="shared" si="7"/>
        <v>5011089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5011089</v>
      </c>
      <c r="X50" s="52">
        <f t="shared" si="7"/>
        <v>0</v>
      </c>
      <c r="Y50" s="52">
        <f t="shared" si="7"/>
        <v>5011089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15368381</v>
      </c>
      <c r="F6" s="20">
        <v>15368381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3842097</v>
      </c>
      <c r="Y6" s="20">
        <v>-3842097</v>
      </c>
      <c r="Z6" s="21">
        <v>-100</v>
      </c>
      <c r="AA6" s="22">
        <v>15368381</v>
      </c>
    </row>
    <row r="7" spans="1:27" x14ac:dyDescent="0.25">
      <c r="A7" s="23" t="s">
        <v>35</v>
      </c>
      <c r="B7" s="17" t="s">
        <v>32</v>
      </c>
      <c r="C7" s="18">
        <v>2343073</v>
      </c>
      <c r="D7" s="18"/>
      <c r="E7" s="19">
        <v>3138804</v>
      </c>
      <c r="F7" s="20">
        <v>3138804</v>
      </c>
      <c r="G7" s="20">
        <v>392810</v>
      </c>
      <c r="H7" s="20">
        <v>-238665</v>
      </c>
      <c r="I7" s="20">
        <v>-220232</v>
      </c>
      <c r="J7" s="20">
        <v>-66087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-66087</v>
      </c>
      <c r="X7" s="20">
        <v>784701</v>
      </c>
      <c r="Y7" s="20">
        <v>-850788</v>
      </c>
      <c r="Z7" s="21">
        <v>-108.42193395955913</v>
      </c>
      <c r="AA7" s="22">
        <v>3138804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99721</v>
      </c>
      <c r="D10" s="18"/>
      <c r="E10" s="19">
        <v>94455</v>
      </c>
      <c r="F10" s="20">
        <v>94455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23613</v>
      </c>
      <c r="Y10" s="20">
        <v>-23613</v>
      </c>
      <c r="Z10" s="21">
        <v>-100</v>
      </c>
      <c r="AA10" s="22">
        <v>94455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11242612</v>
      </c>
      <c r="F11" s="20">
        <v>11242612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2810655</v>
      </c>
      <c r="Y11" s="24">
        <v>-2810655</v>
      </c>
      <c r="Z11" s="25">
        <v>-100</v>
      </c>
      <c r="AA11" s="26">
        <v>11242612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2442794</v>
      </c>
      <c r="D13" s="29">
        <f>SUM(D6:D12)</f>
        <v>0</v>
      </c>
      <c r="E13" s="30">
        <f t="shared" si="0"/>
        <v>29844252</v>
      </c>
      <c r="F13" s="31">
        <f t="shared" si="0"/>
        <v>29844252</v>
      </c>
      <c r="G13" s="31">
        <f t="shared" si="0"/>
        <v>392810</v>
      </c>
      <c r="H13" s="31">
        <f t="shared" si="0"/>
        <v>-238665</v>
      </c>
      <c r="I13" s="31">
        <f t="shared" si="0"/>
        <v>-220232</v>
      </c>
      <c r="J13" s="31">
        <f t="shared" si="0"/>
        <v>-66087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-66087</v>
      </c>
      <c r="X13" s="31">
        <f t="shared" si="0"/>
        <v>7461066</v>
      </c>
      <c r="Y13" s="31">
        <f t="shared" si="0"/>
        <v>-7527153</v>
      </c>
      <c r="Z13" s="32">
        <f>+IF(X13&lt;&gt;0,+(Y13/X13)*100,0)</f>
        <v>-100.88575814769631</v>
      </c>
      <c r="AA13" s="33">
        <f>SUM(AA6:AA12)</f>
        <v>29844252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10234280</v>
      </c>
      <c r="D17" s="18"/>
      <c r="E17" s="19">
        <v>546653322</v>
      </c>
      <c r="F17" s="20">
        <v>546653322</v>
      </c>
      <c r="G17" s="24"/>
      <c r="H17" s="24">
        <v>30000</v>
      </c>
      <c r="I17" s="24"/>
      <c r="J17" s="20">
        <v>30000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30000</v>
      </c>
      <c r="X17" s="20">
        <v>136663329</v>
      </c>
      <c r="Y17" s="24">
        <v>-136633329</v>
      </c>
      <c r="Z17" s="25">
        <v>-99.978048244383103</v>
      </c>
      <c r="AA17" s="26">
        <v>546653322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10234280</v>
      </c>
      <c r="D25" s="29">
        <f t="shared" ref="D25:Y25" si="1">SUM(D15:D24)</f>
        <v>0</v>
      </c>
      <c r="E25" s="35">
        <f t="shared" si="1"/>
        <v>546653322</v>
      </c>
      <c r="F25" s="36">
        <f t="shared" si="1"/>
        <v>546653322</v>
      </c>
      <c r="G25" s="36">
        <f t="shared" si="1"/>
        <v>0</v>
      </c>
      <c r="H25" s="36">
        <f t="shared" si="1"/>
        <v>30000</v>
      </c>
      <c r="I25" s="36">
        <f t="shared" si="1"/>
        <v>0</v>
      </c>
      <c r="J25" s="36">
        <f t="shared" si="1"/>
        <v>30000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30000</v>
      </c>
      <c r="X25" s="36">
        <f t="shared" si="1"/>
        <v>136663329</v>
      </c>
      <c r="Y25" s="36">
        <f t="shared" si="1"/>
        <v>-136633329</v>
      </c>
      <c r="Z25" s="37">
        <f>+IF(X25&lt;&gt;0,+(Y25/X25)*100,0)</f>
        <v>-99.978048244383103</v>
      </c>
      <c r="AA25" s="38">
        <f>SUM(AA15:AA24)</f>
        <v>546653322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12677074</v>
      </c>
      <c r="D26" s="29">
        <f>+D13+D25</f>
        <v>0</v>
      </c>
      <c r="E26" s="30">
        <f t="shared" si="2"/>
        <v>576497574</v>
      </c>
      <c r="F26" s="31">
        <f t="shared" si="2"/>
        <v>576497574</v>
      </c>
      <c r="G26" s="31">
        <f t="shared" si="2"/>
        <v>392810</v>
      </c>
      <c r="H26" s="31">
        <f t="shared" si="2"/>
        <v>-208665</v>
      </c>
      <c r="I26" s="31">
        <f t="shared" si="2"/>
        <v>-220232</v>
      </c>
      <c r="J26" s="31">
        <f t="shared" si="2"/>
        <v>-36087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-36087</v>
      </c>
      <c r="X26" s="31">
        <f t="shared" si="2"/>
        <v>144124395</v>
      </c>
      <c r="Y26" s="31">
        <f t="shared" si="2"/>
        <v>-144160482</v>
      </c>
      <c r="Z26" s="32">
        <f>+IF(X26&lt;&gt;0,+(Y26/X26)*100,0)</f>
        <v>-100.02503878680635</v>
      </c>
      <c r="AA26" s="33">
        <f>+AA13+AA25</f>
        <v>576497574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2786615</v>
      </c>
      <c r="D32" s="18"/>
      <c r="E32" s="19">
        <v>-45700</v>
      </c>
      <c r="F32" s="20">
        <v>-45700</v>
      </c>
      <c r="G32" s="20">
        <v>225670</v>
      </c>
      <c r="H32" s="20">
        <v>229632</v>
      </c>
      <c r="I32" s="20">
        <v>222660</v>
      </c>
      <c r="J32" s="20">
        <v>677962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677962</v>
      </c>
      <c r="X32" s="20">
        <v>-11424</v>
      </c>
      <c r="Y32" s="20">
        <v>689386</v>
      </c>
      <c r="Z32" s="21">
        <v>-6034.5413165266109</v>
      </c>
      <c r="AA32" s="22">
        <v>-45700</v>
      </c>
    </row>
    <row r="33" spans="1:27" x14ac:dyDescent="0.25">
      <c r="A33" s="23" t="s">
        <v>60</v>
      </c>
      <c r="B33" s="17" t="s">
        <v>32</v>
      </c>
      <c r="C33" s="18">
        <v>7240566</v>
      </c>
      <c r="D33" s="18"/>
      <c r="E33" s="19">
        <v>2075278</v>
      </c>
      <c r="F33" s="20">
        <v>2075278</v>
      </c>
      <c r="G33" s="20">
        <v>7080000</v>
      </c>
      <c r="H33" s="20"/>
      <c r="I33" s="20"/>
      <c r="J33" s="20">
        <v>7080000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7080000</v>
      </c>
      <c r="X33" s="20">
        <v>518820</v>
      </c>
      <c r="Y33" s="20">
        <v>6561180</v>
      </c>
      <c r="Z33" s="21">
        <v>1264.6351335723373</v>
      </c>
      <c r="AA33" s="22">
        <v>2075278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2441763</v>
      </c>
      <c r="F35" s="20">
        <v>2441763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610440</v>
      </c>
      <c r="Y35" s="20">
        <v>-610440</v>
      </c>
      <c r="Z35" s="21">
        <v>-100</v>
      </c>
      <c r="AA35" s="22">
        <v>2441763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10027181</v>
      </c>
      <c r="D37" s="29">
        <f t="shared" ref="D37:Y37" si="3">SUM(D29:D36)</f>
        <v>0</v>
      </c>
      <c r="E37" s="30">
        <f t="shared" si="3"/>
        <v>4471341</v>
      </c>
      <c r="F37" s="31">
        <f t="shared" si="3"/>
        <v>4471341</v>
      </c>
      <c r="G37" s="31">
        <f t="shared" si="3"/>
        <v>7305670</v>
      </c>
      <c r="H37" s="31">
        <f t="shared" si="3"/>
        <v>229632</v>
      </c>
      <c r="I37" s="31">
        <f t="shared" si="3"/>
        <v>222660</v>
      </c>
      <c r="J37" s="31">
        <f t="shared" si="3"/>
        <v>7757962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7757962</v>
      </c>
      <c r="X37" s="31">
        <f t="shared" si="3"/>
        <v>1117836</v>
      </c>
      <c r="Y37" s="31">
        <f t="shared" si="3"/>
        <v>6640126</v>
      </c>
      <c r="Z37" s="32">
        <f>+IF(X37&lt;&gt;0,+(Y37/X37)*100,0)</f>
        <v>594.01611685435068</v>
      </c>
      <c r="AA37" s="33">
        <f>SUM(AA29:AA36)</f>
        <v>4471341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10027181</v>
      </c>
      <c r="D44" s="29">
        <f>+D37+D43</f>
        <v>0</v>
      </c>
      <c r="E44" s="30">
        <f t="shared" si="5"/>
        <v>4471341</v>
      </c>
      <c r="F44" s="31">
        <f t="shared" si="5"/>
        <v>4471341</v>
      </c>
      <c r="G44" s="31">
        <f t="shared" si="5"/>
        <v>7305670</v>
      </c>
      <c r="H44" s="31">
        <f t="shared" si="5"/>
        <v>229632</v>
      </c>
      <c r="I44" s="31">
        <f t="shared" si="5"/>
        <v>222660</v>
      </c>
      <c r="J44" s="31">
        <f t="shared" si="5"/>
        <v>7757962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7757962</v>
      </c>
      <c r="X44" s="31">
        <f t="shared" si="5"/>
        <v>1117836</v>
      </c>
      <c r="Y44" s="31">
        <f t="shared" si="5"/>
        <v>6640126</v>
      </c>
      <c r="Z44" s="32">
        <f>+IF(X44&lt;&gt;0,+(Y44/X44)*100,0)</f>
        <v>594.01611685435068</v>
      </c>
      <c r="AA44" s="33">
        <f>+AA37+AA43</f>
        <v>4471341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2649893</v>
      </c>
      <c r="D45" s="42">
        <f t="shared" si="6"/>
        <v>0</v>
      </c>
      <c r="E45" s="43">
        <f t="shared" si="6"/>
        <v>572026233</v>
      </c>
      <c r="F45" s="44">
        <f t="shared" si="6"/>
        <v>572026233</v>
      </c>
      <c r="G45" s="44">
        <f t="shared" si="6"/>
        <v>-6912860</v>
      </c>
      <c r="H45" s="44">
        <f t="shared" si="6"/>
        <v>-438297</v>
      </c>
      <c r="I45" s="44">
        <f t="shared" si="6"/>
        <v>-442892</v>
      </c>
      <c r="J45" s="44">
        <f t="shared" si="6"/>
        <v>-7794049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-7794049</v>
      </c>
      <c r="X45" s="44">
        <f t="shared" si="6"/>
        <v>143006559</v>
      </c>
      <c r="Y45" s="44">
        <f t="shared" si="6"/>
        <v>-150800608</v>
      </c>
      <c r="Z45" s="45">
        <f>+IF(X45&lt;&gt;0,+(Y45/X45)*100,0)</f>
        <v>-105.45013393406661</v>
      </c>
      <c r="AA45" s="46">
        <f>+AA26-AA44</f>
        <v>572026233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15396810</v>
      </c>
      <c r="D6" s="18"/>
      <c r="E6" s="19">
        <v>6645621</v>
      </c>
      <c r="F6" s="20">
        <v>6645621</v>
      </c>
      <c r="G6" s="20">
        <v>6191317</v>
      </c>
      <c r="H6" s="20">
        <v>-408167</v>
      </c>
      <c r="I6" s="20">
        <v>-9561656</v>
      </c>
      <c r="J6" s="20">
        <v>-3778506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-3778506</v>
      </c>
      <c r="X6" s="20">
        <v>1661406</v>
      </c>
      <c r="Y6" s="20">
        <v>-5439912</v>
      </c>
      <c r="Z6" s="21">
        <v>-327.42821441598261</v>
      </c>
      <c r="AA6" s="22">
        <v>6645621</v>
      </c>
    </row>
    <row r="7" spans="1:27" x14ac:dyDescent="0.25">
      <c r="A7" s="23" t="s">
        <v>35</v>
      </c>
      <c r="B7" s="17" t="s">
        <v>32</v>
      </c>
      <c r="C7" s="18">
        <v>26058297</v>
      </c>
      <c r="D7" s="18"/>
      <c r="E7" s="19">
        <v>24558237</v>
      </c>
      <c r="F7" s="20">
        <v>24558237</v>
      </c>
      <c r="G7" s="20">
        <v>2113942</v>
      </c>
      <c r="H7" s="20">
        <v>870330</v>
      </c>
      <c r="I7" s="20">
        <v>39028446</v>
      </c>
      <c r="J7" s="20">
        <v>42012718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42012718</v>
      </c>
      <c r="X7" s="20">
        <v>6139563</v>
      </c>
      <c r="Y7" s="20">
        <v>35873155</v>
      </c>
      <c r="Z7" s="21">
        <v>584.29492457362198</v>
      </c>
      <c r="AA7" s="22">
        <v>24558237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-2116954</v>
      </c>
      <c r="F8" s="20">
        <v>-2116954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-529239</v>
      </c>
      <c r="Y8" s="20">
        <v>529239</v>
      </c>
      <c r="Z8" s="21">
        <v>-100</v>
      </c>
      <c r="AA8" s="22">
        <v>-2116954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42801</v>
      </c>
      <c r="D10" s="18"/>
      <c r="E10" s="19">
        <v>68829</v>
      </c>
      <c r="F10" s="20">
        <v>68829</v>
      </c>
      <c r="G10" s="20"/>
      <c r="H10" s="20"/>
      <c r="I10" s="20">
        <v>151</v>
      </c>
      <c r="J10" s="20">
        <v>151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151</v>
      </c>
      <c r="X10" s="20">
        <v>17205</v>
      </c>
      <c r="Y10" s="20">
        <v>-17054</v>
      </c>
      <c r="Z10" s="21">
        <v>-99.122348154606215</v>
      </c>
      <c r="AA10" s="22">
        <v>68829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3263669</v>
      </c>
      <c r="F11" s="20">
        <v>3263669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815916</v>
      </c>
      <c r="Y11" s="24">
        <v>-815916</v>
      </c>
      <c r="Z11" s="25">
        <v>-100</v>
      </c>
      <c r="AA11" s="26">
        <v>3263669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41497908</v>
      </c>
      <c r="D13" s="29">
        <f>SUM(D6:D12)</f>
        <v>0</v>
      </c>
      <c r="E13" s="30">
        <f t="shared" si="0"/>
        <v>32419402</v>
      </c>
      <c r="F13" s="31">
        <f t="shared" si="0"/>
        <v>32419402</v>
      </c>
      <c r="G13" s="31">
        <f t="shared" si="0"/>
        <v>8305259</v>
      </c>
      <c r="H13" s="31">
        <f t="shared" si="0"/>
        <v>462163</v>
      </c>
      <c r="I13" s="31">
        <f t="shared" si="0"/>
        <v>29466941</v>
      </c>
      <c r="J13" s="31">
        <f t="shared" si="0"/>
        <v>38234363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38234363</v>
      </c>
      <c r="X13" s="31">
        <f t="shared" si="0"/>
        <v>8104851</v>
      </c>
      <c r="Y13" s="31">
        <f t="shared" si="0"/>
        <v>30129512</v>
      </c>
      <c r="Z13" s="32">
        <f>+IF(X13&lt;&gt;0,+(Y13/X13)*100,0)</f>
        <v>371.74664901304169</v>
      </c>
      <c r="AA13" s="33">
        <f>SUM(AA6:AA12)</f>
        <v>32419402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21332019</v>
      </c>
      <c r="D17" s="18"/>
      <c r="E17" s="19">
        <v>20000000</v>
      </c>
      <c r="F17" s="20">
        <v>20000000</v>
      </c>
      <c r="G17" s="24">
        <v>1570090</v>
      </c>
      <c r="H17" s="24">
        <v>7553096</v>
      </c>
      <c r="I17" s="24">
        <v>-53968726</v>
      </c>
      <c r="J17" s="20">
        <v>-44845540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-44845540</v>
      </c>
      <c r="X17" s="20">
        <v>5000001</v>
      </c>
      <c r="Y17" s="24">
        <v>-49845541</v>
      </c>
      <c r="Z17" s="25">
        <v>-996.91062061787591</v>
      </c>
      <c r="AA17" s="26">
        <v>20000000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21332019</v>
      </c>
      <c r="D25" s="29">
        <f t="shared" ref="D25:Y25" si="1">SUM(D15:D24)</f>
        <v>0</v>
      </c>
      <c r="E25" s="35">
        <f t="shared" si="1"/>
        <v>20000000</v>
      </c>
      <c r="F25" s="36">
        <f t="shared" si="1"/>
        <v>20000000</v>
      </c>
      <c r="G25" s="36">
        <f t="shared" si="1"/>
        <v>1570090</v>
      </c>
      <c r="H25" s="36">
        <f t="shared" si="1"/>
        <v>7553096</v>
      </c>
      <c r="I25" s="36">
        <f t="shared" si="1"/>
        <v>-53968726</v>
      </c>
      <c r="J25" s="36">
        <f t="shared" si="1"/>
        <v>-44845540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-44845540</v>
      </c>
      <c r="X25" s="36">
        <f t="shared" si="1"/>
        <v>5000001</v>
      </c>
      <c r="Y25" s="36">
        <f t="shared" si="1"/>
        <v>-49845541</v>
      </c>
      <c r="Z25" s="37">
        <f>+IF(X25&lt;&gt;0,+(Y25/X25)*100,0)</f>
        <v>-996.91062061787591</v>
      </c>
      <c r="AA25" s="38">
        <f>SUM(AA15:AA24)</f>
        <v>20000000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62829927</v>
      </c>
      <c r="D26" s="29">
        <f>+D13+D25</f>
        <v>0</v>
      </c>
      <c r="E26" s="30">
        <f t="shared" si="2"/>
        <v>52419402</v>
      </c>
      <c r="F26" s="31">
        <f t="shared" si="2"/>
        <v>52419402</v>
      </c>
      <c r="G26" s="31">
        <f t="shared" si="2"/>
        <v>9875349</v>
      </c>
      <c r="H26" s="31">
        <f t="shared" si="2"/>
        <v>8015259</v>
      </c>
      <c r="I26" s="31">
        <f t="shared" si="2"/>
        <v>-24501785</v>
      </c>
      <c r="J26" s="31">
        <f t="shared" si="2"/>
        <v>-6611177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-6611177</v>
      </c>
      <c r="X26" s="31">
        <f t="shared" si="2"/>
        <v>13104852</v>
      </c>
      <c r="Y26" s="31">
        <f t="shared" si="2"/>
        <v>-19716029</v>
      </c>
      <c r="Z26" s="32">
        <f>+IF(X26&lt;&gt;0,+(Y26/X26)*100,0)</f>
        <v>-150.44831486841667</v>
      </c>
      <c r="AA26" s="33">
        <f>+AA13+AA25</f>
        <v>52419402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17595987</v>
      </c>
      <c r="D33" s="18"/>
      <c r="E33" s="19"/>
      <c r="F33" s="20"/>
      <c r="G33" s="20"/>
      <c r="H33" s="20">
        <v>-3710000</v>
      </c>
      <c r="I33" s="20">
        <v>-1</v>
      </c>
      <c r="J33" s="20">
        <v>-3710001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-3710001</v>
      </c>
      <c r="X33" s="20"/>
      <c r="Y33" s="20">
        <v>-3710001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2244185</v>
      </c>
      <c r="F35" s="20">
        <v>2244185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561045</v>
      </c>
      <c r="Y35" s="20">
        <v>-561045</v>
      </c>
      <c r="Z35" s="21">
        <v>-100</v>
      </c>
      <c r="AA35" s="22">
        <v>2244185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17595987</v>
      </c>
      <c r="D37" s="29">
        <f t="shared" ref="D37:Y37" si="3">SUM(D29:D36)</f>
        <v>0</v>
      </c>
      <c r="E37" s="30">
        <f t="shared" si="3"/>
        <v>2244185</v>
      </c>
      <c r="F37" s="31">
        <f t="shared" si="3"/>
        <v>2244185</v>
      </c>
      <c r="G37" s="31">
        <f t="shared" si="3"/>
        <v>0</v>
      </c>
      <c r="H37" s="31">
        <f t="shared" si="3"/>
        <v>-3710000</v>
      </c>
      <c r="I37" s="31">
        <f t="shared" si="3"/>
        <v>-1</v>
      </c>
      <c r="J37" s="31">
        <f t="shared" si="3"/>
        <v>-3710001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-3710001</v>
      </c>
      <c r="X37" s="31">
        <f t="shared" si="3"/>
        <v>561045</v>
      </c>
      <c r="Y37" s="31">
        <f t="shared" si="3"/>
        <v>-4271046</v>
      </c>
      <c r="Z37" s="32">
        <f>+IF(X37&lt;&gt;0,+(Y37/X37)*100,0)</f>
        <v>-761.26620859289358</v>
      </c>
      <c r="AA37" s="33">
        <f>SUM(AA29:AA36)</f>
        <v>2244185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17595987</v>
      </c>
      <c r="D44" s="29">
        <f>+D37+D43</f>
        <v>0</v>
      </c>
      <c r="E44" s="30">
        <f t="shared" si="5"/>
        <v>2244185</v>
      </c>
      <c r="F44" s="31">
        <f t="shared" si="5"/>
        <v>2244185</v>
      </c>
      <c r="G44" s="31">
        <f t="shared" si="5"/>
        <v>0</v>
      </c>
      <c r="H44" s="31">
        <f t="shared" si="5"/>
        <v>-3710000</v>
      </c>
      <c r="I44" s="31">
        <f t="shared" si="5"/>
        <v>-1</v>
      </c>
      <c r="J44" s="31">
        <f t="shared" si="5"/>
        <v>-3710001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-3710001</v>
      </c>
      <c r="X44" s="31">
        <f t="shared" si="5"/>
        <v>561045</v>
      </c>
      <c r="Y44" s="31">
        <f t="shared" si="5"/>
        <v>-4271046</v>
      </c>
      <c r="Z44" s="32">
        <f>+IF(X44&lt;&gt;0,+(Y44/X44)*100,0)</f>
        <v>-761.26620859289358</v>
      </c>
      <c r="AA44" s="33">
        <f>+AA37+AA43</f>
        <v>2244185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45233940</v>
      </c>
      <c r="D45" s="42">
        <f t="shared" si="6"/>
        <v>0</v>
      </c>
      <c r="E45" s="43">
        <f t="shared" si="6"/>
        <v>50175217</v>
      </c>
      <c r="F45" s="44">
        <f t="shared" si="6"/>
        <v>50175217</v>
      </c>
      <c r="G45" s="44">
        <f t="shared" si="6"/>
        <v>9875349</v>
      </c>
      <c r="H45" s="44">
        <f t="shared" si="6"/>
        <v>11725259</v>
      </c>
      <c r="I45" s="44">
        <f t="shared" si="6"/>
        <v>-24501784</v>
      </c>
      <c r="J45" s="44">
        <f t="shared" si="6"/>
        <v>-2901176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-2901176</v>
      </c>
      <c r="X45" s="44">
        <f t="shared" si="6"/>
        <v>12543807</v>
      </c>
      <c r="Y45" s="44">
        <f t="shared" si="6"/>
        <v>-15444983</v>
      </c>
      <c r="Z45" s="45">
        <f>+IF(X45&lt;&gt;0,+(Y45/X45)*100,0)</f>
        <v>-123.12835329816538</v>
      </c>
      <c r="AA45" s="46">
        <f>+AA26-AA44</f>
        <v>50175217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1974114</v>
      </c>
      <c r="D47" s="18"/>
      <c r="E47" s="19">
        <v>28084629</v>
      </c>
      <c r="F47" s="20">
        <v>28084629</v>
      </c>
      <c r="G47" s="20"/>
      <c r="H47" s="20"/>
      <c r="I47" s="20">
        <v>-1974114</v>
      </c>
      <c r="J47" s="20">
        <v>-1974114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-1974114</v>
      </c>
      <c r="X47" s="20">
        <v>7021158</v>
      </c>
      <c r="Y47" s="20">
        <v>-8995272</v>
      </c>
      <c r="Z47" s="47">
        <v>-128.11664400658697</v>
      </c>
      <c r="AA47" s="22">
        <v>28084629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1974114</v>
      </c>
      <c r="D50" s="50">
        <f t="shared" ref="D50:Y50" si="7">SUM(D47:D49)</f>
        <v>0</v>
      </c>
      <c r="E50" s="51">
        <f t="shared" si="7"/>
        <v>28084629</v>
      </c>
      <c r="F50" s="52">
        <f t="shared" si="7"/>
        <v>28084629</v>
      </c>
      <c r="G50" s="52">
        <f t="shared" si="7"/>
        <v>0</v>
      </c>
      <c r="H50" s="52">
        <f t="shared" si="7"/>
        <v>0</v>
      </c>
      <c r="I50" s="52">
        <f t="shared" si="7"/>
        <v>-1974114</v>
      </c>
      <c r="J50" s="52">
        <f t="shared" si="7"/>
        <v>-1974114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-1974114</v>
      </c>
      <c r="X50" s="52">
        <f t="shared" si="7"/>
        <v>7021158</v>
      </c>
      <c r="Y50" s="52">
        <f t="shared" si="7"/>
        <v>-8995272</v>
      </c>
      <c r="Z50" s="53">
        <f>+IF(X50&lt;&gt;0,+(Y50/X50)*100,0)</f>
        <v>-128.11664400658697</v>
      </c>
      <c r="AA50" s="54">
        <f>SUM(AA47:AA49)</f>
        <v>28084629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173169499</v>
      </c>
      <c r="D6" s="18"/>
      <c r="E6" s="19">
        <v>154320784</v>
      </c>
      <c r="F6" s="20">
        <v>154320784</v>
      </c>
      <c r="G6" s="20">
        <v>174118784</v>
      </c>
      <c r="H6" s="20">
        <v>1237258</v>
      </c>
      <c r="I6" s="20">
        <v>5031400</v>
      </c>
      <c r="J6" s="20">
        <v>180387442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180387442</v>
      </c>
      <c r="X6" s="20">
        <v>149193844</v>
      </c>
      <c r="Y6" s="20">
        <v>31193598</v>
      </c>
      <c r="Z6" s="21">
        <v>20.908099934739933</v>
      </c>
      <c r="AA6" s="22">
        <v>154320784</v>
      </c>
    </row>
    <row r="7" spans="1:27" x14ac:dyDescent="0.25">
      <c r="A7" s="23" t="s">
        <v>35</v>
      </c>
      <c r="B7" s="17" t="s">
        <v>32</v>
      </c>
      <c r="C7" s="18">
        <v>81571728</v>
      </c>
      <c r="D7" s="18"/>
      <c r="E7" s="19">
        <v>81683993</v>
      </c>
      <c r="F7" s="20">
        <v>81683993</v>
      </c>
      <c r="G7" s="20">
        <v>85454645</v>
      </c>
      <c r="H7" s="20">
        <v>1722561</v>
      </c>
      <c r="I7" s="20">
        <v>2131001</v>
      </c>
      <c r="J7" s="20">
        <v>89308207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89308207</v>
      </c>
      <c r="X7" s="20">
        <v>71644771</v>
      </c>
      <c r="Y7" s="20">
        <v>17663436</v>
      </c>
      <c r="Z7" s="21">
        <v>24.654187253944883</v>
      </c>
      <c r="AA7" s="22">
        <v>81683993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-9354149</v>
      </c>
      <c r="D10" s="18"/>
      <c r="E10" s="19">
        <v>-4874814</v>
      </c>
      <c r="F10" s="20">
        <v>-4874814</v>
      </c>
      <c r="G10" s="20">
        <v>-9546642</v>
      </c>
      <c r="H10" s="20">
        <v>-277410</v>
      </c>
      <c r="I10" s="20">
        <v>-378203</v>
      </c>
      <c r="J10" s="20">
        <v>-10202255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-10202255</v>
      </c>
      <c r="X10" s="20">
        <v>-4874814</v>
      </c>
      <c r="Y10" s="20">
        <v>-5327441</v>
      </c>
      <c r="Z10" s="21">
        <v>109.28501066912501</v>
      </c>
      <c r="AA10" s="22">
        <v>-4874814</v>
      </c>
    </row>
    <row r="11" spans="1:27" x14ac:dyDescent="0.25">
      <c r="A11" s="23" t="s">
        <v>39</v>
      </c>
      <c r="B11" s="17" t="s">
        <v>32</v>
      </c>
      <c r="C11" s="18">
        <v>3297645</v>
      </c>
      <c r="D11" s="18"/>
      <c r="E11" s="19">
        <v>2708480</v>
      </c>
      <c r="F11" s="20">
        <v>2708480</v>
      </c>
      <c r="G11" s="24">
        <v>3232590</v>
      </c>
      <c r="H11" s="24">
        <v>-295795</v>
      </c>
      <c r="I11" s="24">
        <v>-401763</v>
      </c>
      <c r="J11" s="20">
        <v>2535032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2535032</v>
      </c>
      <c r="X11" s="20">
        <v>2708480</v>
      </c>
      <c r="Y11" s="24">
        <v>-173448</v>
      </c>
      <c r="Z11" s="25">
        <v>-6.403887051039697</v>
      </c>
      <c r="AA11" s="26">
        <v>2708480</v>
      </c>
    </row>
    <row r="12" spans="1:27" x14ac:dyDescent="0.25">
      <c r="A12" s="23" t="s">
        <v>40</v>
      </c>
      <c r="B12" s="17" t="s">
        <v>32</v>
      </c>
      <c r="C12" s="18">
        <v>-7250304</v>
      </c>
      <c r="D12" s="18"/>
      <c r="E12" s="19">
        <v>-7250304</v>
      </c>
      <c r="F12" s="20">
        <v>-7250304</v>
      </c>
      <c r="G12" s="20">
        <v>-7250304</v>
      </c>
      <c r="H12" s="20"/>
      <c r="I12" s="20"/>
      <c r="J12" s="20">
        <v>-7250304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-7250304</v>
      </c>
      <c r="X12" s="20">
        <v>-7250304</v>
      </c>
      <c r="Y12" s="20"/>
      <c r="Z12" s="21"/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241434419</v>
      </c>
      <c r="D13" s="29">
        <f>SUM(D6:D12)</f>
        <v>0</v>
      </c>
      <c r="E13" s="30">
        <f t="shared" si="0"/>
        <v>226588139</v>
      </c>
      <c r="F13" s="31">
        <f t="shared" si="0"/>
        <v>226588139</v>
      </c>
      <c r="G13" s="31">
        <f t="shared" si="0"/>
        <v>246009073</v>
      </c>
      <c r="H13" s="31">
        <f t="shared" si="0"/>
        <v>2386614</v>
      </c>
      <c r="I13" s="31">
        <f t="shared" si="0"/>
        <v>6382435</v>
      </c>
      <c r="J13" s="31">
        <f t="shared" si="0"/>
        <v>254778122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254778122</v>
      </c>
      <c r="X13" s="31">
        <f t="shared" si="0"/>
        <v>211421977</v>
      </c>
      <c r="Y13" s="31">
        <f t="shared" si="0"/>
        <v>43356145</v>
      </c>
      <c r="Z13" s="32">
        <f>+IF(X13&lt;&gt;0,+(Y13/X13)*100,0)</f>
        <v>20.506924405498296</v>
      </c>
      <c r="AA13" s="33">
        <f>SUM(AA6:AA12)</f>
        <v>226588139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94575126</v>
      </c>
      <c r="D17" s="18"/>
      <c r="E17" s="19">
        <v>83805837</v>
      </c>
      <c r="F17" s="20">
        <v>83805837</v>
      </c>
      <c r="G17" s="24">
        <v>94575126</v>
      </c>
      <c r="H17" s="24"/>
      <c r="I17" s="24">
        <v>23733</v>
      </c>
      <c r="J17" s="20">
        <v>94598859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94598859</v>
      </c>
      <c r="X17" s="20">
        <v>75856027</v>
      </c>
      <c r="Y17" s="24">
        <v>18742832</v>
      </c>
      <c r="Z17" s="25">
        <v>24.708428243941643</v>
      </c>
      <c r="AA17" s="26">
        <v>83805837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-8635</v>
      </c>
      <c r="F21" s="20">
        <v>-8635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-5319</v>
      </c>
      <c r="Y21" s="20">
        <v>5319</v>
      </c>
      <c r="Z21" s="21">
        <v>-100</v>
      </c>
      <c r="AA21" s="22">
        <v>-8635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94575126</v>
      </c>
      <c r="D25" s="29">
        <f t="shared" ref="D25:Y25" si="1">SUM(D15:D24)</f>
        <v>0</v>
      </c>
      <c r="E25" s="35">
        <f t="shared" si="1"/>
        <v>83797202</v>
      </c>
      <c r="F25" s="36">
        <f t="shared" si="1"/>
        <v>83797202</v>
      </c>
      <c r="G25" s="36">
        <f t="shared" si="1"/>
        <v>94575126</v>
      </c>
      <c r="H25" s="36">
        <f t="shared" si="1"/>
        <v>0</v>
      </c>
      <c r="I25" s="36">
        <f t="shared" si="1"/>
        <v>23733</v>
      </c>
      <c r="J25" s="36">
        <f t="shared" si="1"/>
        <v>94598859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94598859</v>
      </c>
      <c r="X25" s="36">
        <f t="shared" si="1"/>
        <v>75850708</v>
      </c>
      <c r="Y25" s="36">
        <f t="shared" si="1"/>
        <v>18748151</v>
      </c>
      <c r="Z25" s="37">
        <f>+IF(X25&lt;&gt;0,+(Y25/X25)*100,0)</f>
        <v>24.717173371671102</v>
      </c>
      <c r="AA25" s="38">
        <f>SUM(AA15:AA24)</f>
        <v>83797202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336009545</v>
      </c>
      <c r="D26" s="29">
        <f>+D13+D25</f>
        <v>0</v>
      </c>
      <c r="E26" s="30">
        <f t="shared" si="2"/>
        <v>310385341</v>
      </c>
      <c r="F26" s="31">
        <f t="shared" si="2"/>
        <v>310385341</v>
      </c>
      <c r="G26" s="31">
        <f t="shared" si="2"/>
        <v>340584199</v>
      </c>
      <c r="H26" s="31">
        <f t="shared" si="2"/>
        <v>2386614</v>
      </c>
      <c r="I26" s="31">
        <f t="shared" si="2"/>
        <v>6406168</v>
      </c>
      <c r="J26" s="31">
        <f t="shared" si="2"/>
        <v>349376981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349376981</v>
      </c>
      <c r="X26" s="31">
        <f t="shared" si="2"/>
        <v>287272685</v>
      </c>
      <c r="Y26" s="31">
        <f t="shared" si="2"/>
        <v>62104296</v>
      </c>
      <c r="Z26" s="32">
        <f>+IF(X26&lt;&gt;0,+(Y26/X26)*100,0)</f>
        <v>21.618587231849069</v>
      </c>
      <c r="AA26" s="33">
        <f>+AA13+AA25</f>
        <v>310385341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-259156</v>
      </c>
      <c r="D31" s="18"/>
      <c r="E31" s="19">
        <v>-173421</v>
      </c>
      <c r="F31" s="20">
        <v>-173421</v>
      </c>
      <c r="G31" s="20">
        <v>-268147</v>
      </c>
      <c r="H31" s="20">
        <v>-23461</v>
      </c>
      <c r="I31" s="20">
        <v>-19413</v>
      </c>
      <c r="J31" s="20">
        <v>-311021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-311021</v>
      </c>
      <c r="X31" s="20">
        <v>-173421</v>
      </c>
      <c r="Y31" s="20">
        <v>-137600</v>
      </c>
      <c r="Z31" s="21">
        <v>79.3444853852763</v>
      </c>
      <c r="AA31" s="22">
        <v>-173421</v>
      </c>
    </row>
    <row r="32" spans="1:27" x14ac:dyDescent="0.25">
      <c r="A32" s="23" t="s">
        <v>59</v>
      </c>
      <c r="B32" s="17" t="s">
        <v>32</v>
      </c>
      <c r="C32" s="18">
        <v>-18955780</v>
      </c>
      <c r="D32" s="18"/>
      <c r="E32" s="19">
        <v>43678423</v>
      </c>
      <c r="F32" s="20">
        <v>43678423</v>
      </c>
      <c r="G32" s="20">
        <v>-25451053</v>
      </c>
      <c r="H32" s="20">
        <v>-1567105</v>
      </c>
      <c r="I32" s="20">
        <v>970323</v>
      </c>
      <c r="J32" s="20">
        <v>-26047835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-26047835</v>
      </c>
      <c r="X32" s="20">
        <v>22895924</v>
      </c>
      <c r="Y32" s="20">
        <v>-48943759</v>
      </c>
      <c r="Z32" s="21">
        <v>-213.76625376639092</v>
      </c>
      <c r="AA32" s="22">
        <v>43678423</v>
      </c>
    </row>
    <row r="33" spans="1:27" x14ac:dyDescent="0.25">
      <c r="A33" s="23" t="s">
        <v>60</v>
      </c>
      <c r="B33" s="17" t="s">
        <v>32</v>
      </c>
      <c r="C33" s="18">
        <v>-24857777</v>
      </c>
      <c r="D33" s="18"/>
      <c r="E33" s="19">
        <v>-24857777</v>
      </c>
      <c r="F33" s="20">
        <v>-24857777</v>
      </c>
      <c r="G33" s="20">
        <v>-24857777</v>
      </c>
      <c r="H33" s="20"/>
      <c r="I33" s="20"/>
      <c r="J33" s="20">
        <v>-24857777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-24857777</v>
      </c>
      <c r="X33" s="20">
        <v>-24857777</v>
      </c>
      <c r="Y33" s="20"/>
      <c r="Z33" s="21"/>
      <c r="AA33" s="22">
        <v>-24857777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9217061</v>
      </c>
      <c r="D35" s="18"/>
      <c r="E35" s="19">
        <v>7019616</v>
      </c>
      <c r="F35" s="20">
        <v>7019616</v>
      </c>
      <c r="G35" s="20">
        <v>10376432</v>
      </c>
      <c r="H35" s="20">
        <v>174402</v>
      </c>
      <c r="I35" s="20">
        <v>208758</v>
      </c>
      <c r="J35" s="20">
        <v>10759592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10759592</v>
      </c>
      <c r="X35" s="20">
        <v>7019616</v>
      </c>
      <c r="Y35" s="20">
        <v>3739976</v>
      </c>
      <c r="Z35" s="21">
        <v>53.278925798790134</v>
      </c>
      <c r="AA35" s="22">
        <v>7019616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-34855652</v>
      </c>
      <c r="D37" s="29">
        <f t="shared" ref="D37:Y37" si="3">SUM(D29:D36)</f>
        <v>0</v>
      </c>
      <c r="E37" s="30">
        <f t="shared" si="3"/>
        <v>25666841</v>
      </c>
      <c r="F37" s="31">
        <f t="shared" si="3"/>
        <v>25666841</v>
      </c>
      <c r="G37" s="31">
        <f t="shared" si="3"/>
        <v>-40200545</v>
      </c>
      <c r="H37" s="31">
        <f t="shared" si="3"/>
        <v>-1416164</v>
      </c>
      <c r="I37" s="31">
        <f t="shared" si="3"/>
        <v>1159668</v>
      </c>
      <c r="J37" s="31">
        <f t="shared" si="3"/>
        <v>-40457041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-40457041</v>
      </c>
      <c r="X37" s="31">
        <f t="shared" si="3"/>
        <v>4884342</v>
      </c>
      <c r="Y37" s="31">
        <f t="shared" si="3"/>
        <v>-45341383</v>
      </c>
      <c r="Z37" s="32">
        <f>+IF(X37&lt;&gt;0,+(Y37/X37)*100,0)</f>
        <v>-928.30074143047307</v>
      </c>
      <c r="AA37" s="33">
        <f>SUM(AA29:AA36)</f>
        <v>25666841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-34855652</v>
      </c>
      <c r="D44" s="29">
        <f>+D37+D43</f>
        <v>0</v>
      </c>
      <c r="E44" s="30">
        <f t="shared" si="5"/>
        <v>25666841</v>
      </c>
      <c r="F44" s="31">
        <f t="shared" si="5"/>
        <v>25666841</v>
      </c>
      <c r="G44" s="31">
        <f t="shared" si="5"/>
        <v>-40200545</v>
      </c>
      <c r="H44" s="31">
        <f t="shared" si="5"/>
        <v>-1416164</v>
      </c>
      <c r="I44" s="31">
        <f t="shared" si="5"/>
        <v>1159668</v>
      </c>
      <c r="J44" s="31">
        <f t="shared" si="5"/>
        <v>-40457041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-40457041</v>
      </c>
      <c r="X44" s="31">
        <f t="shared" si="5"/>
        <v>4884342</v>
      </c>
      <c r="Y44" s="31">
        <f t="shared" si="5"/>
        <v>-45341383</v>
      </c>
      <c r="Z44" s="32">
        <f>+IF(X44&lt;&gt;0,+(Y44/X44)*100,0)</f>
        <v>-928.30074143047307</v>
      </c>
      <c r="AA44" s="33">
        <f>+AA37+AA43</f>
        <v>25666841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370865197</v>
      </c>
      <c r="D45" s="42">
        <f t="shared" si="6"/>
        <v>0</v>
      </c>
      <c r="E45" s="43">
        <f t="shared" si="6"/>
        <v>284718500</v>
      </c>
      <c r="F45" s="44">
        <f t="shared" si="6"/>
        <v>284718500</v>
      </c>
      <c r="G45" s="44">
        <f t="shared" si="6"/>
        <v>380784744</v>
      </c>
      <c r="H45" s="44">
        <f t="shared" si="6"/>
        <v>3802778</v>
      </c>
      <c r="I45" s="44">
        <f t="shared" si="6"/>
        <v>5246500</v>
      </c>
      <c r="J45" s="44">
        <f t="shared" si="6"/>
        <v>389834022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389834022</v>
      </c>
      <c r="X45" s="44">
        <f t="shared" si="6"/>
        <v>282388343</v>
      </c>
      <c r="Y45" s="44">
        <f t="shared" si="6"/>
        <v>107445679</v>
      </c>
      <c r="Z45" s="45">
        <f>+IF(X45&lt;&gt;0,+(Y45/X45)*100,0)</f>
        <v>38.048907351674927</v>
      </c>
      <c r="AA45" s="46">
        <f>+AA26-AA44</f>
        <v>284718500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109873541</v>
      </c>
      <c r="D47" s="18"/>
      <c r="E47" s="19">
        <v>109592932</v>
      </c>
      <c r="F47" s="20">
        <v>109592932</v>
      </c>
      <c r="G47" s="20">
        <v>145945496</v>
      </c>
      <c r="H47" s="20">
        <v>1912330</v>
      </c>
      <c r="I47" s="20">
        <v>-29073351</v>
      </c>
      <c r="J47" s="20">
        <v>118784475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118784475</v>
      </c>
      <c r="X47" s="20">
        <v>107262775</v>
      </c>
      <c r="Y47" s="20">
        <v>11521700</v>
      </c>
      <c r="Z47" s="47">
        <v>10.741564349794231</v>
      </c>
      <c r="AA47" s="22">
        <v>109592932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109873541</v>
      </c>
      <c r="D50" s="50">
        <f t="shared" ref="D50:Y50" si="7">SUM(D47:D49)</f>
        <v>0</v>
      </c>
      <c r="E50" s="51">
        <f t="shared" si="7"/>
        <v>109592932</v>
      </c>
      <c r="F50" s="52">
        <f t="shared" si="7"/>
        <v>109592932</v>
      </c>
      <c r="G50" s="52">
        <f t="shared" si="7"/>
        <v>145945496</v>
      </c>
      <c r="H50" s="52">
        <f t="shared" si="7"/>
        <v>1912330</v>
      </c>
      <c r="I50" s="52">
        <f t="shared" si="7"/>
        <v>-29073351</v>
      </c>
      <c r="J50" s="52">
        <f t="shared" si="7"/>
        <v>118784475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118784475</v>
      </c>
      <c r="X50" s="52">
        <f t="shared" si="7"/>
        <v>107262775</v>
      </c>
      <c r="Y50" s="52">
        <f t="shared" si="7"/>
        <v>11521700</v>
      </c>
      <c r="Z50" s="53">
        <f>+IF(X50&lt;&gt;0,+(Y50/X50)*100,0)</f>
        <v>10.741564349794231</v>
      </c>
      <c r="AA50" s="54">
        <f>SUM(AA47:AA49)</f>
        <v>109592932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1038769616</v>
      </c>
      <c r="D7" s="18"/>
      <c r="E7" s="19">
        <v>1060185367</v>
      </c>
      <c r="F7" s="20">
        <v>1060185367</v>
      </c>
      <c r="G7" s="20">
        <v>207303709</v>
      </c>
      <c r="H7" s="20">
        <v>861263263</v>
      </c>
      <c r="I7" s="20">
        <v>14579661</v>
      </c>
      <c r="J7" s="20">
        <v>1083146633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1083146633</v>
      </c>
      <c r="X7" s="20">
        <v>265046340</v>
      </c>
      <c r="Y7" s="20">
        <v>818100293</v>
      </c>
      <c r="Z7" s="21">
        <v>308.66311641956645</v>
      </c>
      <c r="AA7" s="22">
        <v>1060185367</v>
      </c>
    </row>
    <row r="8" spans="1:27" x14ac:dyDescent="0.25">
      <c r="A8" s="23" t="s">
        <v>36</v>
      </c>
      <c r="B8" s="17" t="s">
        <v>32</v>
      </c>
      <c r="C8" s="18">
        <v>14371448</v>
      </c>
      <c r="D8" s="18"/>
      <c r="E8" s="19">
        <v>-431759</v>
      </c>
      <c r="F8" s="20">
        <v>-431759</v>
      </c>
      <c r="G8" s="20">
        <v>1657739</v>
      </c>
      <c r="H8" s="20">
        <v>12928159</v>
      </c>
      <c r="I8" s="20">
        <v>-28949</v>
      </c>
      <c r="J8" s="20">
        <v>14556949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14556949</v>
      </c>
      <c r="X8" s="20">
        <v>-107937</v>
      </c>
      <c r="Y8" s="20">
        <v>14664886</v>
      </c>
      <c r="Z8" s="21">
        <v>-13586.523620259968</v>
      </c>
      <c r="AA8" s="22">
        <v>-431759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4144929</v>
      </c>
      <c r="D10" s="18"/>
      <c r="E10" s="19">
        <v>4196471</v>
      </c>
      <c r="F10" s="20">
        <v>4196471</v>
      </c>
      <c r="G10" s="20"/>
      <c r="H10" s="20">
        <v>17478615</v>
      </c>
      <c r="I10" s="20">
        <v>-13275630</v>
      </c>
      <c r="J10" s="20">
        <v>4202985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4202985</v>
      </c>
      <c r="X10" s="20">
        <v>11549119</v>
      </c>
      <c r="Y10" s="20">
        <v>-7346134</v>
      </c>
      <c r="Z10" s="21">
        <v>-63.607743586328965</v>
      </c>
      <c r="AA10" s="22">
        <v>4196471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1057285993</v>
      </c>
      <c r="D13" s="29">
        <f>SUM(D6:D12)</f>
        <v>0</v>
      </c>
      <c r="E13" s="30">
        <f t="shared" si="0"/>
        <v>1063950079</v>
      </c>
      <c r="F13" s="31">
        <f t="shared" si="0"/>
        <v>1063950079</v>
      </c>
      <c r="G13" s="31">
        <f t="shared" si="0"/>
        <v>208961448</v>
      </c>
      <c r="H13" s="31">
        <f t="shared" si="0"/>
        <v>891670037</v>
      </c>
      <c r="I13" s="31">
        <f t="shared" si="0"/>
        <v>1275082</v>
      </c>
      <c r="J13" s="31">
        <f t="shared" si="0"/>
        <v>1101906567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1101906567</v>
      </c>
      <c r="X13" s="31">
        <f t="shared" si="0"/>
        <v>276487522</v>
      </c>
      <c r="Y13" s="31">
        <f t="shared" si="0"/>
        <v>825419045</v>
      </c>
      <c r="Z13" s="32">
        <f>+IF(X13&lt;&gt;0,+(Y13/X13)*100,0)</f>
        <v>298.53753942646279</v>
      </c>
      <c r="AA13" s="33">
        <f>SUM(AA6:AA12)</f>
        <v>1063950079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808799824</v>
      </c>
      <c r="D17" s="18"/>
      <c r="E17" s="19">
        <v>821461660</v>
      </c>
      <c r="F17" s="20">
        <v>821461660</v>
      </c>
      <c r="G17" s="24">
        <v>438980495</v>
      </c>
      <c r="H17" s="24">
        <v>393384089</v>
      </c>
      <c r="I17" s="24">
        <v>54407881</v>
      </c>
      <c r="J17" s="20">
        <v>886772465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886772465</v>
      </c>
      <c r="X17" s="20">
        <v>205365417</v>
      </c>
      <c r="Y17" s="24">
        <v>681407048</v>
      </c>
      <c r="Z17" s="25">
        <v>331.80223717998246</v>
      </c>
      <c r="AA17" s="26">
        <v>821461660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808799824</v>
      </c>
      <c r="D25" s="29">
        <f t="shared" ref="D25:Y25" si="1">SUM(D15:D24)</f>
        <v>0</v>
      </c>
      <c r="E25" s="35">
        <f t="shared" si="1"/>
        <v>821461660</v>
      </c>
      <c r="F25" s="36">
        <f t="shared" si="1"/>
        <v>821461660</v>
      </c>
      <c r="G25" s="36">
        <f t="shared" si="1"/>
        <v>438980495</v>
      </c>
      <c r="H25" s="36">
        <f t="shared" si="1"/>
        <v>393384089</v>
      </c>
      <c r="I25" s="36">
        <f t="shared" si="1"/>
        <v>54407881</v>
      </c>
      <c r="J25" s="36">
        <f t="shared" si="1"/>
        <v>886772465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886772465</v>
      </c>
      <c r="X25" s="36">
        <f t="shared" si="1"/>
        <v>205365417</v>
      </c>
      <c r="Y25" s="36">
        <f t="shared" si="1"/>
        <v>681407048</v>
      </c>
      <c r="Z25" s="37">
        <f>+IF(X25&lt;&gt;0,+(Y25/X25)*100,0)</f>
        <v>331.80223717998246</v>
      </c>
      <c r="AA25" s="38">
        <f>SUM(AA15:AA24)</f>
        <v>821461660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1866085817</v>
      </c>
      <c r="D26" s="29">
        <f>+D13+D25</f>
        <v>0</v>
      </c>
      <c r="E26" s="30">
        <f t="shared" si="2"/>
        <v>1885411739</v>
      </c>
      <c r="F26" s="31">
        <f t="shared" si="2"/>
        <v>1885411739</v>
      </c>
      <c r="G26" s="31">
        <f t="shared" si="2"/>
        <v>647941943</v>
      </c>
      <c r="H26" s="31">
        <f t="shared" si="2"/>
        <v>1285054126</v>
      </c>
      <c r="I26" s="31">
        <f t="shared" si="2"/>
        <v>55682963</v>
      </c>
      <c r="J26" s="31">
        <f t="shared" si="2"/>
        <v>1988679032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1988679032</v>
      </c>
      <c r="X26" s="31">
        <f t="shared" si="2"/>
        <v>481852939</v>
      </c>
      <c r="Y26" s="31">
        <f t="shared" si="2"/>
        <v>1506826093</v>
      </c>
      <c r="Z26" s="32">
        <f>+IF(X26&lt;&gt;0,+(Y26/X26)*100,0)</f>
        <v>312.71493251180522</v>
      </c>
      <c r="AA26" s="33">
        <f>+AA13+AA25</f>
        <v>1885411739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1866085817</v>
      </c>
      <c r="D45" s="42">
        <f t="shared" si="6"/>
        <v>0</v>
      </c>
      <c r="E45" s="43">
        <f t="shared" si="6"/>
        <v>1885411739</v>
      </c>
      <c r="F45" s="44">
        <f t="shared" si="6"/>
        <v>1885411739</v>
      </c>
      <c r="G45" s="44">
        <f t="shared" si="6"/>
        <v>647941943</v>
      </c>
      <c r="H45" s="44">
        <f t="shared" si="6"/>
        <v>1285054126</v>
      </c>
      <c r="I45" s="44">
        <f t="shared" si="6"/>
        <v>55682963</v>
      </c>
      <c r="J45" s="44">
        <f t="shared" si="6"/>
        <v>1988679032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1988679032</v>
      </c>
      <c r="X45" s="44">
        <f t="shared" si="6"/>
        <v>481852939</v>
      </c>
      <c r="Y45" s="44">
        <f t="shared" si="6"/>
        <v>1506826093</v>
      </c>
      <c r="Z45" s="45">
        <f>+IF(X45&lt;&gt;0,+(Y45/X45)*100,0)</f>
        <v>312.71493251180522</v>
      </c>
      <c r="AA45" s="46">
        <f>+AA26-AA44</f>
        <v>1885411739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-60611586</v>
      </c>
      <c r="D47" s="18"/>
      <c r="E47" s="19">
        <v>32293957</v>
      </c>
      <c r="F47" s="20">
        <v>32293957</v>
      </c>
      <c r="G47" s="20">
        <v>1743038</v>
      </c>
      <c r="H47" s="20">
        <v>-46286230</v>
      </c>
      <c r="I47" s="20">
        <v>-9719830</v>
      </c>
      <c r="J47" s="20">
        <v>-54263022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-54263022</v>
      </c>
      <c r="X47" s="20">
        <v>8073489</v>
      </c>
      <c r="Y47" s="20">
        <v>-62336511</v>
      </c>
      <c r="Z47" s="47">
        <v>-772.11365495140956</v>
      </c>
      <c r="AA47" s="22">
        <v>32293957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-60611586</v>
      </c>
      <c r="D50" s="50">
        <f t="shared" ref="D50:Y50" si="7">SUM(D47:D49)</f>
        <v>0</v>
      </c>
      <c r="E50" s="51">
        <f t="shared" si="7"/>
        <v>32293957</v>
      </c>
      <c r="F50" s="52">
        <f t="shared" si="7"/>
        <v>32293957</v>
      </c>
      <c r="G50" s="52">
        <f t="shared" si="7"/>
        <v>1743038</v>
      </c>
      <c r="H50" s="52">
        <f t="shared" si="7"/>
        <v>-46286230</v>
      </c>
      <c r="I50" s="52">
        <f t="shared" si="7"/>
        <v>-9719830</v>
      </c>
      <c r="J50" s="52">
        <f t="shared" si="7"/>
        <v>-54263022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-54263022</v>
      </c>
      <c r="X50" s="52">
        <f t="shared" si="7"/>
        <v>8073489</v>
      </c>
      <c r="Y50" s="52">
        <f t="shared" si="7"/>
        <v>-62336511</v>
      </c>
      <c r="Z50" s="53">
        <f>+IF(X50&lt;&gt;0,+(Y50/X50)*100,0)</f>
        <v>-772.11365495140956</v>
      </c>
      <c r="AA50" s="54">
        <f>SUM(AA47:AA49)</f>
        <v>32293957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-44708621</v>
      </c>
      <c r="F6" s="20">
        <v>-44708621</v>
      </c>
      <c r="G6" s="20"/>
      <c r="H6" s="20">
        <v>2965</v>
      </c>
      <c r="I6" s="20">
        <v>-1357871</v>
      </c>
      <c r="J6" s="20">
        <v>-1354906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-1354906</v>
      </c>
      <c r="X6" s="20">
        <v>-11177154</v>
      </c>
      <c r="Y6" s="20">
        <v>9822248</v>
      </c>
      <c r="Z6" s="21">
        <v>-87.877898076737608</v>
      </c>
      <c r="AA6" s="22">
        <v>-44708621</v>
      </c>
    </row>
    <row r="7" spans="1:27" x14ac:dyDescent="0.25">
      <c r="A7" s="23" t="s">
        <v>35</v>
      </c>
      <c r="B7" s="17" t="s">
        <v>32</v>
      </c>
      <c r="C7" s="18">
        <v>-15943205</v>
      </c>
      <c r="D7" s="18"/>
      <c r="E7" s="19">
        <v>44939048</v>
      </c>
      <c r="F7" s="20">
        <v>44939048</v>
      </c>
      <c r="G7" s="20">
        <v>-222748</v>
      </c>
      <c r="H7" s="20">
        <v>4513966</v>
      </c>
      <c r="I7" s="20">
        <v>2703327</v>
      </c>
      <c r="J7" s="20">
        <v>6994545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6994545</v>
      </c>
      <c r="X7" s="20">
        <v>11234766</v>
      </c>
      <c r="Y7" s="20">
        <v>-4240221</v>
      </c>
      <c r="Z7" s="21">
        <v>-37.741960980762748</v>
      </c>
      <c r="AA7" s="22">
        <v>44939048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148854</v>
      </c>
      <c r="D10" s="18"/>
      <c r="E10" s="19">
        <v>5191166</v>
      </c>
      <c r="F10" s="20">
        <v>5191166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1297791</v>
      </c>
      <c r="Y10" s="20">
        <v>-1297791</v>
      </c>
      <c r="Z10" s="21">
        <v>-100</v>
      </c>
      <c r="AA10" s="22">
        <v>5191166</v>
      </c>
    </row>
    <row r="11" spans="1:27" x14ac:dyDescent="0.25">
      <c r="A11" s="23" t="s">
        <v>39</v>
      </c>
      <c r="B11" s="17" t="s">
        <v>32</v>
      </c>
      <c r="C11" s="18">
        <v>1096776</v>
      </c>
      <c r="D11" s="18"/>
      <c r="E11" s="19">
        <v>6049971</v>
      </c>
      <c r="F11" s="20">
        <v>6049971</v>
      </c>
      <c r="G11" s="24"/>
      <c r="H11" s="24">
        <v>51013</v>
      </c>
      <c r="I11" s="24"/>
      <c r="J11" s="20">
        <v>51013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51013</v>
      </c>
      <c r="X11" s="20">
        <v>1512498</v>
      </c>
      <c r="Y11" s="24">
        <v>-1461485</v>
      </c>
      <c r="Z11" s="25">
        <v>-96.627235209567218</v>
      </c>
      <c r="AA11" s="26">
        <v>6049971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-14697575</v>
      </c>
      <c r="D13" s="29">
        <f>SUM(D6:D12)</f>
        <v>0</v>
      </c>
      <c r="E13" s="30">
        <f t="shared" si="0"/>
        <v>11471564</v>
      </c>
      <c r="F13" s="31">
        <f t="shared" si="0"/>
        <v>11471564</v>
      </c>
      <c r="G13" s="31">
        <f t="shared" si="0"/>
        <v>-222748</v>
      </c>
      <c r="H13" s="31">
        <f t="shared" si="0"/>
        <v>4567944</v>
      </c>
      <c r="I13" s="31">
        <f t="shared" si="0"/>
        <v>1345456</v>
      </c>
      <c r="J13" s="31">
        <f t="shared" si="0"/>
        <v>5690652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5690652</v>
      </c>
      <c r="X13" s="31">
        <f t="shared" si="0"/>
        <v>2867901</v>
      </c>
      <c r="Y13" s="31">
        <f t="shared" si="0"/>
        <v>2822751</v>
      </c>
      <c r="Z13" s="32">
        <f>+IF(X13&lt;&gt;0,+(Y13/X13)*100,0)</f>
        <v>98.425677873817818</v>
      </c>
      <c r="AA13" s="33">
        <f>SUM(AA6:AA12)</f>
        <v>11471564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7271818</v>
      </c>
      <c r="D17" s="18"/>
      <c r="E17" s="19">
        <v>6647752</v>
      </c>
      <c r="F17" s="20">
        <v>6647752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1661943</v>
      </c>
      <c r="Y17" s="24">
        <v>-1661943</v>
      </c>
      <c r="Z17" s="25">
        <v>-100</v>
      </c>
      <c r="AA17" s="26">
        <v>6647752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7271818</v>
      </c>
      <c r="D25" s="29">
        <f t="shared" ref="D25:Y25" si="1">SUM(D15:D24)</f>
        <v>0</v>
      </c>
      <c r="E25" s="35">
        <f t="shared" si="1"/>
        <v>6647752</v>
      </c>
      <c r="F25" s="36">
        <f t="shared" si="1"/>
        <v>6647752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1661943</v>
      </c>
      <c r="Y25" s="36">
        <f t="shared" si="1"/>
        <v>-1661943</v>
      </c>
      <c r="Z25" s="37">
        <f>+IF(X25&lt;&gt;0,+(Y25/X25)*100,0)</f>
        <v>-100</v>
      </c>
      <c r="AA25" s="38">
        <f>SUM(AA15:AA24)</f>
        <v>6647752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-7425757</v>
      </c>
      <c r="D26" s="29">
        <f>+D13+D25</f>
        <v>0</v>
      </c>
      <c r="E26" s="30">
        <f t="shared" si="2"/>
        <v>18119316</v>
      </c>
      <c r="F26" s="31">
        <f t="shared" si="2"/>
        <v>18119316</v>
      </c>
      <c r="G26" s="31">
        <f t="shared" si="2"/>
        <v>-222748</v>
      </c>
      <c r="H26" s="31">
        <f t="shared" si="2"/>
        <v>4567944</v>
      </c>
      <c r="I26" s="31">
        <f t="shared" si="2"/>
        <v>1345456</v>
      </c>
      <c r="J26" s="31">
        <f t="shared" si="2"/>
        <v>5690652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5690652</v>
      </c>
      <c r="X26" s="31">
        <f t="shared" si="2"/>
        <v>4529844</v>
      </c>
      <c r="Y26" s="31">
        <f t="shared" si="2"/>
        <v>1160808</v>
      </c>
      <c r="Z26" s="32">
        <f>+IF(X26&lt;&gt;0,+(Y26/X26)*100,0)</f>
        <v>25.625783139551828</v>
      </c>
      <c r="AA26" s="33">
        <f>+AA13+AA25</f>
        <v>18119316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11586749</v>
      </c>
      <c r="D32" s="18"/>
      <c r="E32" s="19">
        <v>-12996980</v>
      </c>
      <c r="F32" s="20">
        <v>-12996980</v>
      </c>
      <c r="G32" s="20">
        <v>783271</v>
      </c>
      <c r="H32" s="20">
        <v>1142780</v>
      </c>
      <c r="I32" s="20">
        <v>-342309</v>
      </c>
      <c r="J32" s="20">
        <v>1583742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1583742</v>
      </c>
      <c r="X32" s="20">
        <v>-3249243</v>
      </c>
      <c r="Y32" s="20">
        <v>4832985</v>
      </c>
      <c r="Z32" s="21">
        <v>-148.74187618469904</v>
      </c>
      <c r="AA32" s="22">
        <v>-12996980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1705374</v>
      </c>
      <c r="F35" s="20">
        <v>1705374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426345</v>
      </c>
      <c r="Y35" s="20">
        <v>-426345</v>
      </c>
      <c r="Z35" s="21">
        <v>-100</v>
      </c>
      <c r="AA35" s="22">
        <v>1705374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11586749</v>
      </c>
      <c r="D37" s="29">
        <f t="shared" ref="D37:Y37" si="3">SUM(D29:D36)</f>
        <v>0</v>
      </c>
      <c r="E37" s="30">
        <f t="shared" si="3"/>
        <v>-11291606</v>
      </c>
      <c r="F37" s="31">
        <f t="shared" si="3"/>
        <v>-11291606</v>
      </c>
      <c r="G37" s="31">
        <f t="shared" si="3"/>
        <v>783271</v>
      </c>
      <c r="H37" s="31">
        <f t="shared" si="3"/>
        <v>1142780</v>
      </c>
      <c r="I37" s="31">
        <f t="shared" si="3"/>
        <v>-342309</v>
      </c>
      <c r="J37" s="31">
        <f t="shared" si="3"/>
        <v>1583742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1583742</v>
      </c>
      <c r="X37" s="31">
        <f t="shared" si="3"/>
        <v>-2822898</v>
      </c>
      <c r="Y37" s="31">
        <f t="shared" si="3"/>
        <v>4406640</v>
      </c>
      <c r="Z37" s="32">
        <f>+IF(X37&lt;&gt;0,+(Y37/X37)*100,0)</f>
        <v>-156.10340862475371</v>
      </c>
      <c r="AA37" s="33">
        <f>SUM(AA29:AA36)</f>
        <v>-11291606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11586749</v>
      </c>
      <c r="D44" s="29">
        <f>+D37+D43</f>
        <v>0</v>
      </c>
      <c r="E44" s="30">
        <f t="shared" si="5"/>
        <v>-11291606</v>
      </c>
      <c r="F44" s="31">
        <f t="shared" si="5"/>
        <v>-11291606</v>
      </c>
      <c r="G44" s="31">
        <f t="shared" si="5"/>
        <v>783271</v>
      </c>
      <c r="H44" s="31">
        <f t="shared" si="5"/>
        <v>1142780</v>
      </c>
      <c r="I44" s="31">
        <f t="shared" si="5"/>
        <v>-342309</v>
      </c>
      <c r="J44" s="31">
        <f t="shared" si="5"/>
        <v>1583742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1583742</v>
      </c>
      <c r="X44" s="31">
        <f t="shared" si="5"/>
        <v>-2822898</v>
      </c>
      <c r="Y44" s="31">
        <f t="shared" si="5"/>
        <v>4406640</v>
      </c>
      <c r="Z44" s="32">
        <f>+IF(X44&lt;&gt;0,+(Y44/X44)*100,0)</f>
        <v>-156.10340862475371</v>
      </c>
      <c r="AA44" s="33">
        <f>+AA37+AA43</f>
        <v>-11291606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-19012506</v>
      </c>
      <c r="D45" s="42">
        <f t="shared" si="6"/>
        <v>0</v>
      </c>
      <c r="E45" s="43">
        <f t="shared" si="6"/>
        <v>29410922</v>
      </c>
      <c r="F45" s="44">
        <f t="shared" si="6"/>
        <v>29410922</v>
      </c>
      <c r="G45" s="44">
        <f t="shared" si="6"/>
        <v>-1006019</v>
      </c>
      <c r="H45" s="44">
        <f t="shared" si="6"/>
        <v>3425164</v>
      </c>
      <c r="I45" s="44">
        <f t="shared" si="6"/>
        <v>1687765</v>
      </c>
      <c r="J45" s="44">
        <f t="shared" si="6"/>
        <v>4106910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4106910</v>
      </c>
      <c r="X45" s="44">
        <f t="shared" si="6"/>
        <v>7352742</v>
      </c>
      <c r="Y45" s="44">
        <f t="shared" si="6"/>
        <v>-3245832</v>
      </c>
      <c r="Z45" s="45">
        <f>+IF(X45&lt;&gt;0,+(Y45/X45)*100,0)</f>
        <v>-44.144510986513602</v>
      </c>
      <c r="AA45" s="46">
        <f>+AA26-AA44</f>
        <v>29410922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1561718</v>
      </c>
      <c r="D7" s="18"/>
      <c r="E7" s="19">
        <v>1637495</v>
      </c>
      <c r="F7" s="20">
        <v>1637495</v>
      </c>
      <c r="G7" s="20">
        <v>6372872</v>
      </c>
      <c r="H7" s="20">
        <v>-3874864</v>
      </c>
      <c r="I7" s="20">
        <v>365084</v>
      </c>
      <c r="J7" s="20">
        <v>2863092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2863092</v>
      </c>
      <c r="X7" s="20">
        <v>409374</v>
      </c>
      <c r="Y7" s="20">
        <v>2453718</v>
      </c>
      <c r="Z7" s="21">
        <v>599.38296032478866</v>
      </c>
      <c r="AA7" s="22">
        <v>1637495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-5470771</v>
      </c>
      <c r="F8" s="20">
        <v>-5470771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-1367694</v>
      </c>
      <c r="Y8" s="20">
        <v>1367694</v>
      </c>
      <c r="Z8" s="21">
        <v>-100</v>
      </c>
      <c r="AA8" s="22">
        <v>-5470771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6314</v>
      </c>
      <c r="D10" s="18"/>
      <c r="E10" s="19">
        <v>120944</v>
      </c>
      <c r="F10" s="20">
        <v>120944</v>
      </c>
      <c r="G10" s="20">
        <v>-227252</v>
      </c>
      <c r="H10" s="20">
        <v>205711</v>
      </c>
      <c r="I10" s="20">
        <v>-36733</v>
      </c>
      <c r="J10" s="20">
        <v>-58274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-58274</v>
      </c>
      <c r="X10" s="20">
        <v>30237</v>
      </c>
      <c r="Y10" s="20">
        <v>-88511</v>
      </c>
      <c r="Z10" s="21">
        <v>-292.72414591394653</v>
      </c>
      <c r="AA10" s="22">
        <v>120944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1568032</v>
      </c>
      <c r="D13" s="29">
        <f>SUM(D6:D12)</f>
        <v>0</v>
      </c>
      <c r="E13" s="30">
        <f t="shared" si="0"/>
        <v>-3712332</v>
      </c>
      <c r="F13" s="31">
        <f t="shared" si="0"/>
        <v>-3712332</v>
      </c>
      <c r="G13" s="31">
        <f t="shared" si="0"/>
        <v>6145620</v>
      </c>
      <c r="H13" s="31">
        <f t="shared" si="0"/>
        <v>-3669153</v>
      </c>
      <c r="I13" s="31">
        <f t="shared" si="0"/>
        <v>328351</v>
      </c>
      <c r="J13" s="31">
        <f t="shared" si="0"/>
        <v>2804818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2804818</v>
      </c>
      <c r="X13" s="31">
        <f t="shared" si="0"/>
        <v>-928083</v>
      </c>
      <c r="Y13" s="31">
        <f t="shared" si="0"/>
        <v>3732901</v>
      </c>
      <c r="Z13" s="32">
        <f>+IF(X13&lt;&gt;0,+(Y13/X13)*100,0)</f>
        <v>-402.21628884485546</v>
      </c>
      <c r="AA13" s="33">
        <f>SUM(AA6:AA12)</f>
        <v>-3712332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237496809</v>
      </c>
      <c r="D17" s="18"/>
      <c r="E17" s="19">
        <v>179970217</v>
      </c>
      <c r="F17" s="20">
        <v>179970217</v>
      </c>
      <c r="G17" s="24">
        <v>30239119</v>
      </c>
      <c r="H17" s="24">
        <v>209882424</v>
      </c>
      <c r="I17" s="24">
        <v>348467</v>
      </c>
      <c r="J17" s="20">
        <v>240470010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240470010</v>
      </c>
      <c r="X17" s="20">
        <v>44992557</v>
      </c>
      <c r="Y17" s="24">
        <v>195477453</v>
      </c>
      <c r="Z17" s="25">
        <v>434.46620070959739</v>
      </c>
      <c r="AA17" s="26">
        <v>179970217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237496809</v>
      </c>
      <c r="D25" s="29">
        <f t="shared" ref="D25:Y25" si="1">SUM(D15:D24)</f>
        <v>0</v>
      </c>
      <c r="E25" s="35">
        <f t="shared" si="1"/>
        <v>179970217</v>
      </c>
      <c r="F25" s="36">
        <f t="shared" si="1"/>
        <v>179970217</v>
      </c>
      <c r="G25" s="36">
        <f t="shared" si="1"/>
        <v>30239119</v>
      </c>
      <c r="H25" s="36">
        <f t="shared" si="1"/>
        <v>209882424</v>
      </c>
      <c r="I25" s="36">
        <f t="shared" si="1"/>
        <v>348467</v>
      </c>
      <c r="J25" s="36">
        <f t="shared" si="1"/>
        <v>240470010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240470010</v>
      </c>
      <c r="X25" s="36">
        <f t="shared" si="1"/>
        <v>44992557</v>
      </c>
      <c r="Y25" s="36">
        <f t="shared" si="1"/>
        <v>195477453</v>
      </c>
      <c r="Z25" s="37">
        <f>+IF(X25&lt;&gt;0,+(Y25/X25)*100,0)</f>
        <v>434.46620070959739</v>
      </c>
      <c r="AA25" s="38">
        <f>SUM(AA15:AA24)</f>
        <v>179970217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239064841</v>
      </c>
      <c r="D26" s="29">
        <f>+D13+D25</f>
        <v>0</v>
      </c>
      <c r="E26" s="30">
        <f t="shared" si="2"/>
        <v>176257885</v>
      </c>
      <c r="F26" s="31">
        <f t="shared" si="2"/>
        <v>176257885</v>
      </c>
      <c r="G26" s="31">
        <f t="shared" si="2"/>
        <v>36384739</v>
      </c>
      <c r="H26" s="31">
        <f t="shared" si="2"/>
        <v>206213271</v>
      </c>
      <c r="I26" s="31">
        <f t="shared" si="2"/>
        <v>676818</v>
      </c>
      <c r="J26" s="31">
        <f t="shared" si="2"/>
        <v>243274828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243274828</v>
      </c>
      <c r="X26" s="31">
        <f t="shared" si="2"/>
        <v>44064474</v>
      </c>
      <c r="Y26" s="31">
        <f t="shared" si="2"/>
        <v>199210354</v>
      </c>
      <c r="Z26" s="32">
        <f>+IF(X26&lt;&gt;0,+(Y26/X26)*100,0)</f>
        <v>452.08835126455841</v>
      </c>
      <c r="AA26" s="33">
        <f>+AA13+AA25</f>
        <v>176257885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677903</v>
      </c>
      <c r="D31" s="18"/>
      <c r="E31" s="19">
        <v>669569</v>
      </c>
      <c r="F31" s="20">
        <v>669569</v>
      </c>
      <c r="G31" s="20">
        <v>3874</v>
      </c>
      <c r="H31" s="20">
        <v>677843</v>
      </c>
      <c r="I31" s="20">
        <v>1797</v>
      </c>
      <c r="J31" s="20">
        <v>683514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683514</v>
      </c>
      <c r="X31" s="20">
        <v>167391</v>
      </c>
      <c r="Y31" s="20">
        <v>516123</v>
      </c>
      <c r="Z31" s="21">
        <v>308.33378138609601</v>
      </c>
      <c r="AA31" s="22">
        <v>669569</v>
      </c>
    </row>
    <row r="32" spans="1:27" x14ac:dyDescent="0.25">
      <c r="A32" s="23" t="s">
        <v>59</v>
      </c>
      <c r="B32" s="17" t="s">
        <v>32</v>
      </c>
      <c r="C32" s="18">
        <v>34079041</v>
      </c>
      <c r="D32" s="18"/>
      <c r="E32" s="19">
        <v>22692656</v>
      </c>
      <c r="F32" s="20">
        <v>22692656</v>
      </c>
      <c r="G32" s="20">
        <v>-1086245</v>
      </c>
      <c r="H32" s="20">
        <v>34579041</v>
      </c>
      <c r="I32" s="20"/>
      <c r="J32" s="20">
        <v>33492796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33492796</v>
      </c>
      <c r="X32" s="20">
        <v>5673168</v>
      </c>
      <c r="Y32" s="20">
        <v>27819628</v>
      </c>
      <c r="Z32" s="21">
        <v>490.37201084120898</v>
      </c>
      <c r="AA32" s="22">
        <v>22692656</v>
      </c>
    </row>
    <row r="33" spans="1:27" x14ac:dyDescent="0.25">
      <c r="A33" s="23" t="s">
        <v>60</v>
      </c>
      <c r="B33" s="17" t="s">
        <v>32</v>
      </c>
      <c r="C33" s="18">
        <v>1125382</v>
      </c>
      <c r="D33" s="18"/>
      <c r="E33" s="19">
        <v>3541007</v>
      </c>
      <c r="F33" s="20">
        <v>3541007</v>
      </c>
      <c r="G33" s="20">
        <v>75856452</v>
      </c>
      <c r="H33" s="20">
        <v>-68133048</v>
      </c>
      <c r="I33" s="20">
        <v>3589866</v>
      </c>
      <c r="J33" s="20">
        <v>11313270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11313270</v>
      </c>
      <c r="X33" s="20">
        <v>885252</v>
      </c>
      <c r="Y33" s="20">
        <v>10428018</v>
      </c>
      <c r="Z33" s="21">
        <v>1177.9716961949819</v>
      </c>
      <c r="AA33" s="22">
        <v>3541007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9145934</v>
      </c>
      <c r="D35" s="18"/>
      <c r="E35" s="19">
        <v>8345911</v>
      </c>
      <c r="F35" s="20">
        <v>8345911</v>
      </c>
      <c r="G35" s="20">
        <v>549653</v>
      </c>
      <c r="H35" s="20">
        <v>8674030</v>
      </c>
      <c r="I35" s="20">
        <v>30729</v>
      </c>
      <c r="J35" s="20">
        <v>9254412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9254412</v>
      </c>
      <c r="X35" s="20">
        <v>2086479</v>
      </c>
      <c r="Y35" s="20">
        <v>7167933</v>
      </c>
      <c r="Z35" s="21">
        <v>343.54206296828289</v>
      </c>
      <c r="AA35" s="22">
        <v>8345911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45028260</v>
      </c>
      <c r="D37" s="29">
        <f t="shared" ref="D37:Y37" si="3">SUM(D29:D36)</f>
        <v>0</v>
      </c>
      <c r="E37" s="30">
        <f t="shared" si="3"/>
        <v>35249143</v>
      </c>
      <c r="F37" s="31">
        <f t="shared" si="3"/>
        <v>35249143</v>
      </c>
      <c r="G37" s="31">
        <f t="shared" si="3"/>
        <v>75323734</v>
      </c>
      <c r="H37" s="31">
        <f t="shared" si="3"/>
        <v>-24202134</v>
      </c>
      <c r="I37" s="31">
        <f t="shared" si="3"/>
        <v>3622392</v>
      </c>
      <c r="J37" s="31">
        <f t="shared" si="3"/>
        <v>54743992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54743992</v>
      </c>
      <c r="X37" s="31">
        <f t="shared" si="3"/>
        <v>8812290</v>
      </c>
      <c r="Y37" s="31">
        <f t="shared" si="3"/>
        <v>45931702</v>
      </c>
      <c r="Z37" s="32">
        <f>+IF(X37&lt;&gt;0,+(Y37/X37)*100,0)</f>
        <v>521.22322347539637</v>
      </c>
      <c r="AA37" s="33">
        <f>SUM(AA29:AA36)</f>
        <v>35249143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45028260</v>
      </c>
      <c r="D44" s="29">
        <f>+D37+D43</f>
        <v>0</v>
      </c>
      <c r="E44" s="30">
        <f t="shared" si="5"/>
        <v>35249143</v>
      </c>
      <c r="F44" s="31">
        <f t="shared" si="5"/>
        <v>35249143</v>
      </c>
      <c r="G44" s="31">
        <f t="shared" si="5"/>
        <v>75323734</v>
      </c>
      <c r="H44" s="31">
        <f t="shared" si="5"/>
        <v>-24202134</v>
      </c>
      <c r="I44" s="31">
        <f t="shared" si="5"/>
        <v>3622392</v>
      </c>
      <c r="J44" s="31">
        <f t="shared" si="5"/>
        <v>54743992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54743992</v>
      </c>
      <c r="X44" s="31">
        <f t="shared" si="5"/>
        <v>8812290</v>
      </c>
      <c r="Y44" s="31">
        <f t="shared" si="5"/>
        <v>45931702</v>
      </c>
      <c r="Z44" s="32">
        <f>+IF(X44&lt;&gt;0,+(Y44/X44)*100,0)</f>
        <v>521.22322347539637</v>
      </c>
      <c r="AA44" s="33">
        <f>+AA37+AA43</f>
        <v>35249143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194036581</v>
      </c>
      <c r="D45" s="42">
        <f t="shared" si="6"/>
        <v>0</v>
      </c>
      <c r="E45" s="43">
        <f t="shared" si="6"/>
        <v>141008742</v>
      </c>
      <c r="F45" s="44">
        <f t="shared" si="6"/>
        <v>141008742</v>
      </c>
      <c r="G45" s="44">
        <f t="shared" si="6"/>
        <v>-38938995</v>
      </c>
      <c r="H45" s="44">
        <f t="shared" si="6"/>
        <v>230415405</v>
      </c>
      <c r="I45" s="44">
        <f t="shared" si="6"/>
        <v>-2945574</v>
      </c>
      <c r="J45" s="44">
        <f t="shared" si="6"/>
        <v>188530836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188530836</v>
      </c>
      <c r="X45" s="44">
        <f t="shared" si="6"/>
        <v>35252184</v>
      </c>
      <c r="Y45" s="44">
        <f t="shared" si="6"/>
        <v>153278652</v>
      </c>
      <c r="Z45" s="45">
        <f>+IF(X45&lt;&gt;0,+(Y45/X45)*100,0)</f>
        <v>434.80611584235459</v>
      </c>
      <c r="AA45" s="46">
        <f>+AA26-AA44</f>
        <v>141008742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94992906</v>
      </c>
      <c r="D47" s="18"/>
      <c r="E47" s="19">
        <v>100554873</v>
      </c>
      <c r="F47" s="20">
        <v>100554873</v>
      </c>
      <c r="G47" s="20">
        <v>-4805956</v>
      </c>
      <c r="H47" s="20">
        <v>131518640</v>
      </c>
      <c r="I47" s="20">
        <v>-960728</v>
      </c>
      <c r="J47" s="20">
        <v>125751956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125751956</v>
      </c>
      <c r="X47" s="20">
        <v>25138716</v>
      </c>
      <c r="Y47" s="20">
        <v>100613240</v>
      </c>
      <c r="Z47" s="47">
        <v>400.2322155196789</v>
      </c>
      <c r="AA47" s="22">
        <v>100554873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94992906</v>
      </c>
      <c r="D50" s="50">
        <f t="shared" ref="D50:Y50" si="7">SUM(D47:D49)</f>
        <v>0</v>
      </c>
      <c r="E50" s="51">
        <f t="shared" si="7"/>
        <v>100554873</v>
      </c>
      <c r="F50" s="52">
        <f t="shared" si="7"/>
        <v>100554873</v>
      </c>
      <c r="G50" s="52">
        <f t="shared" si="7"/>
        <v>-4805956</v>
      </c>
      <c r="H50" s="52">
        <f t="shared" si="7"/>
        <v>131518640</v>
      </c>
      <c r="I50" s="52">
        <f t="shared" si="7"/>
        <v>-960728</v>
      </c>
      <c r="J50" s="52">
        <f t="shared" si="7"/>
        <v>125751956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125751956</v>
      </c>
      <c r="X50" s="52">
        <f t="shared" si="7"/>
        <v>25138716</v>
      </c>
      <c r="Y50" s="52">
        <f t="shared" si="7"/>
        <v>100613240</v>
      </c>
      <c r="Z50" s="53">
        <f>+IF(X50&lt;&gt;0,+(Y50/X50)*100,0)</f>
        <v>400.2322155196789</v>
      </c>
      <c r="AA50" s="54">
        <f>SUM(AA47:AA49)</f>
        <v>100554873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-96927873</v>
      </c>
      <c r="D6" s="18"/>
      <c r="E6" s="19">
        <v>-9771502</v>
      </c>
      <c r="F6" s="20">
        <v>-9771502</v>
      </c>
      <c r="G6" s="20">
        <v>-97166460</v>
      </c>
      <c r="H6" s="20">
        <v>-1097208</v>
      </c>
      <c r="I6" s="20">
        <v>359649</v>
      </c>
      <c r="J6" s="20">
        <v>-97904019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-97904019</v>
      </c>
      <c r="X6" s="20">
        <v>-2442876</v>
      </c>
      <c r="Y6" s="20">
        <v>-95461143</v>
      </c>
      <c r="Z6" s="21">
        <v>3907.7359227402453</v>
      </c>
      <c r="AA6" s="22">
        <v>-9771502</v>
      </c>
    </row>
    <row r="7" spans="1:27" x14ac:dyDescent="0.25">
      <c r="A7" s="23" t="s">
        <v>35</v>
      </c>
      <c r="B7" s="17" t="s">
        <v>32</v>
      </c>
      <c r="C7" s="18">
        <v>49234816</v>
      </c>
      <c r="D7" s="18"/>
      <c r="E7" s="19">
        <v>11048773</v>
      </c>
      <c r="F7" s="20">
        <v>11048773</v>
      </c>
      <c r="G7" s="20">
        <v>127786686</v>
      </c>
      <c r="H7" s="20">
        <v>-66246730</v>
      </c>
      <c r="I7" s="20">
        <v>6478630</v>
      </c>
      <c r="J7" s="20">
        <v>68018586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68018586</v>
      </c>
      <c r="X7" s="20">
        <v>2762190</v>
      </c>
      <c r="Y7" s="20">
        <v>65256396</v>
      </c>
      <c r="Z7" s="21">
        <v>2362.4875913677192</v>
      </c>
      <c r="AA7" s="22">
        <v>11048773</v>
      </c>
    </row>
    <row r="8" spans="1:27" x14ac:dyDescent="0.25">
      <c r="A8" s="23" t="s">
        <v>36</v>
      </c>
      <c r="B8" s="17" t="s">
        <v>32</v>
      </c>
      <c r="C8" s="18">
        <v>-700983</v>
      </c>
      <c r="D8" s="18"/>
      <c r="E8" s="19"/>
      <c r="F8" s="20"/>
      <c r="G8" s="20">
        <v>-700983</v>
      </c>
      <c r="H8" s="20"/>
      <c r="I8" s="20"/>
      <c r="J8" s="20">
        <v>-700983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-700983</v>
      </c>
      <c r="X8" s="20"/>
      <c r="Y8" s="20">
        <v>-700983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32283482</v>
      </c>
      <c r="D10" s="18"/>
      <c r="E10" s="19">
        <v>499421</v>
      </c>
      <c r="F10" s="20">
        <v>499421</v>
      </c>
      <c r="G10" s="20">
        <v>32161167</v>
      </c>
      <c r="H10" s="20">
        <v>1556868411</v>
      </c>
      <c r="I10" s="20"/>
      <c r="J10" s="20">
        <v>1589029578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1589029578</v>
      </c>
      <c r="X10" s="20">
        <v>499421</v>
      </c>
      <c r="Y10" s="20">
        <v>1588530157</v>
      </c>
      <c r="Z10" s="21">
        <v>318074.3615106293</v>
      </c>
      <c r="AA10" s="22">
        <v>499421</v>
      </c>
    </row>
    <row r="11" spans="1:27" x14ac:dyDescent="0.25">
      <c r="A11" s="23" t="s">
        <v>39</v>
      </c>
      <c r="B11" s="17" t="s">
        <v>32</v>
      </c>
      <c r="C11" s="18">
        <v>26123821</v>
      </c>
      <c r="D11" s="18"/>
      <c r="E11" s="19"/>
      <c r="F11" s="20"/>
      <c r="G11" s="24">
        <v>26124359</v>
      </c>
      <c r="H11" s="24">
        <v>7624739</v>
      </c>
      <c r="I11" s="24">
        <v>525195</v>
      </c>
      <c r="J11" s="20">
        <v>34274293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34274293</v>
      </c>
      <c r="X11" s="20"/>
      <c r="Y11" s="24">
        <v>34274293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-62208</v>
      </c>
      <c r="D12" s="18"/>
      <c r="E12" s="19"/>
      <c r="F12" s="20"/>
      <c r="G12" s="20">
        <v>-62208</v>
      </c>
      <c r="H12" s="20"/>
      <c r="I12" s="20"/>
      <c r="J12" s="20">
        <v>-62208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-62208</v>
      </c>
      <c r="X12" s="20"/>
      <c r="Y12" s="20">
        <v>-62208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9951055</v>
      </c>
      <c r="D13" s="29">
        <f>SUM(D6:D12)</f>
        <v>0</v>
      </c>
      <c r="E13" s="30">
        <f t="shared" si="0"/>
        <v>1776692</v>
      </c>
      <c r="F13" s="31">
        <f t="shared" si="0"/>
        <v>1776692</v>
      </c>
      <c r="G13" s="31">
        <f t="shared" si="0"/>
        <v>88142561</v>
      </c>
      <c r="H13" s="31">
        <f t="shared" si="0"/>
        <v>1497149212</v>
      </c>
      <c r="I13" s="31">
        <f t="shared" si="0"/>
        <v>7363474</v>
      </c>
      <c r="J13" s="31">
        <f t="shared" si="0"/>
        <v>1592655247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1592655247</v>
      </c>
      <c r="X13" s="31">
        <f t="shared" si="0"/>
        <v>818735</v>
      </c>
      <c r="Y13" s="31">
        <f t="shared" si="0"/>
        <v>1591836512</v>
      </c>
      <c r="Z13" s="32">
        <f>+IF(X13&lt;&gt;0,+(Y13/X13)*100,0)</f>
        <v>194426.342100924</v>
      </c>
      <c r="AA13" s="33">
        <f>SUM(AA6:AA12)</f>
        <v>1776692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221690363</v>
      </c>
      <c r="D17" s="18"/>
      <c r="E17" s="19">
        <v>39012915</v>
      </c>
      <c r="F17" s="20">
        <v>39012915</v>
      </c>
      <c r="G17" s="24">
        <v>306295996</v>
      </c>
      <c r="H17" s="24">
        <v>-83635560</v>
      </c>
      <c r="I17" s="24"/>
      <c r="J17" s="20">
        <v>222660436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222660436</v>
      </c>
      <c r="X17" s="20">
        <v>9753231</v>
      </c>
      <c r="Y17" s="24">
        <v>212907205</v>
      </c>
      <c r="Z17" s="25">
        <v>2182.94024821108</v>
      </c>
      <c r="AA17" s="26">
        <v>39012915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221690363</v>
      </c>
      <c r="D25" s="29">
        <f t="shared" ref="D25:Y25" si="1">SUM(D15:D24)</f>
        <v>0</v>
      </c>
      <c r="E25" s="35">
        <f t="shared" si="1"/>
        <v>39012915</v>
      </c>
      <c r="F25" s="36">
        <f t="shared" si="1"/>
        <v>39012915</v>
      </c>
      <c r="G25" s="36">
        <f t="shared" si="1"/>
        <v>306295996</v>
      </c>
      <c r="H25" s="36">
        <f t="shared" si="1"/>
        <v>-83635560</v>
      </c>
      <c r="I25" s="36">
        <f t="shared" si="1"/>
        <v>0</v>
      </c>
      <c r="J25" s="36">
        <f t="shared" si="1"/>
        <v>222660436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222660436</v>
      </c>
      <c r="X25" s="36">
        <f t="shared" si="1"/>
        <v>9753231</v>
      </c>
      <c r="Y25" s="36">
        <f t="shared" si="1"/>
        <v>212907205</v>
      </c>
      <c r="Z25" s="37">
        <f>+IF(X25&lt;&gt;0,+(Y25/X25)*100,0)</f>
        <v>2182.94024821108</v>
      </c>
      <c r="AA25" s="38">
        <f>SUM(AA15:AA24)</f>
        <v>39012915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231641418</v>
      </c>
      <c r="D26" s="29">
        <f>+D13+D25</f>
        <v>0</v>
      </c>
      <c r="E26" s="30">
        <f t="shared" si="2"/>
        <v>40789607</v>
      </c>
      <c r="F26" s="31">
        <f t="shared" si="2"/>
        <v>40789607</v>
      </c>
      <c r="G26" s="31">
        <f t="shared" si="2"/>
        <v>394438557</v>
      </c>
      <c r="H26" s="31">
        <f t="shared" si="2"/>
        <v>1413513652</v>
      </c>
      <c r="I26" s="31">
        <f t="shared" si="2"/>
        <v>7363474</v>
      </c>
      <c r="J26" s="31">
        <f t="shared" si="2"/>
        <v>1815315683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1815315683</v>
      </c>
      <c r="X26" s="31">
        <f t="shared" si="2"/>
        <v>10571966</v>
      </c>
      <c r="Y26" s="31">
        <f t="shared" si="2"/>
        <v>1804743717</v>
      </c>
      <c r="Z26" s="32">
        <f>+IF(X26&lt;&gt;0,+(Y26/X26)*100,0)</f>
        <v>17071.032171310428</v>
      </c>
      <c r="AA26" s="33">
        <f>+AA13+AA25</f>
        <v>40789607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2546622</v>
      </c>
      <c r="D31" s="18"/>
      <c r="E31" s="19"/>
      <c r="F31" s="20"/>
      <c r="G31" s="20">
        <v>2548815</v>
      </c>
      <c r="H31" s="20">
        <v>4290</v>
      </c>
      <c r="I31" s="20">
        <v>3815</v>
      </c>
      <c r="J31" s="20">
        <v>2556920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2556920</v>
      </c>
      <c r="X31" s="20"/>
      <c r="Y31" s="20">
        <v>2556920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46450674</v>
      </c>
      <c r="D32" s="18"/>
      <c r="E32" s="19">
        <v>9038191</v>
      </c>
      <c r="F32" s="20">
        <v>9038191</v>
      </c>
      <c r="G32" s="20">
        <v>45332860</v>
      </c>
      <c r="H32" s="20">
        <v>-57983529</v>
      </c>
      <c r="I32" s="20">
        <v>4138587</v>
      </c>
      <c r="J32" s="20">
        <v>-8512082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-8512082</v>
      </c>
      <c r="X32" s="20">
        <v>2259549</v>
      </c>
      <c r="Y32" s="20">
        <v>-10771631</v>
      </c>
      <c r="Z32" s="21">
        <v>-476.71597296628664</v>
      </c>
      <c r="AA32" s="22">
        <v>9038191</v>
      </c>
    </row>
    <row r="33" spans="1:27" x14ac:dyDescent="0.25">
      <c r="A33" s="23" t="s">
        <v>60</v>
      </c>
      <c r="B33" s="17" t="s">
        <v>32</v>
      </c>
      <c r="C33" s="18">
        <v>9102324</v>
      </c>
      <c r="D33" s="18"/>
      <c r="E33" s="19"/>
      <c r="F33" s="20"/>
      <c r="G33" s="20"/>
      <c r="H33" s="20">
        <v>9102324</v>
      </c>
      <c r="I33" s="20"/>
      <c r="J33" s="20">
        <v>9102324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9102324</v>
      </c>
      <c r="X33" s="20"/>
      <c r="Y33" s="20">
        <v>9102324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47316129</v>
      </c>
      <c r="D35" s="18"/>
      <c r="E35" s="19"/>
      <c r="F35" s="20"/>
      <c r="G35" s="20">
        <v>47904142</v>
      </c>
      <c r="H35" s="20">
        <v>12695552</v>
      </c>
      <c r="I35" s="20">
        <v>603699</v>
      </c>
      <c r="J35" s="20">
        <v>61203393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61203393</v>
      </c>
      <c r="X35" s="20"/>
      <c r="Y35" s="20">
        <v>61203393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105415749</v>
      </c>
      <c r="D37" s="29">
        <f t="shared" ref="D37:Y37" si="3">SUM(D29:D36)</f>
        <v>0</v>
      </c>
      <c r="E37" s="30">
        <f t="shared" si="3"/>
        <v>9038191</v>
      </c>
      <c r="F37" s="31">
        <f t="shared" si="3"/>
        <v>9038191</v>
      </c>
      <c r="G37" s="31">
        <f t="shared" si="3"/>
        <v>95785817</v>
      </c>
      <c r="H37" s="31">
        <f t="shared" si="3"/>
        <v>-36181363</v>
      </c>
      <c r="I37" s="31">
        <f t="shared" si="3"/>
        <v>4746101</v>
      </c>
      <c r="J37" s="31">
        <f t="shared" si="3"/>
        <v>64350555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64350555</v>
      </c>
      <c r="X37" s="31">
        <f t="shared" si="3"/>
        <v>2259549</v>
      </c>
      <c r="Y37" s="31">
        <f t="shared" si="3"/>
        <v>62091006</v>
      </c>
      <c r="Z37" s="32">
        <f>+IF(X37&lt;&gt;0,+(Y37/X37)*100,0)</f>
        <v>2747.9380177194653</v>
      </c>
      <c r="AA37" s="33">
        <f>SUM(AA29:AA36)</f>
        <v>9038191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105415749</v>
      </c>
      <c r="D44" s="29">
        <f>+D37+D43</f>
        <v>0</v>
      </c>
      <c r="E44" s="30">
        <f t="shared" si="5"/>
        <v>9038191</v>
      </c>
      <c r="F44" s="31">
        <f t="shared" si="5"/>
        <v>9038191</v>
      </c>
      <c r="G44" s="31">
        <f t="shared" si="5"/>
        <v>95785817</v>
      </c>
      <c r="H44" s="31">
        <f t="shared" si="5"/>
        <v>-36181363</v>
      </c>
      <c r="I44" s="31">
        <f t="shared" si="5"/>
        <v>4746101</v>
      </c>
      <c r="J44" s="31">
        <f t="shared" si="5"/>
        <v>64350555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64350555</v>
      </c>
      <c r="X44" s="31">
        <f t="shared" si="5"/>
        <v>2259549</v>
      </c>
      <c r="Y44" s="31">
        <f t="shared" si="5"/>
        <v>62091006</v>
      </c>
      <c r="Z44" s="32">
        <f>+IF(X44&lt;&gt;0,+(Y44/X44)*100,0)</f>
        <v>2747.9380177194653</v>
      </c>
      <c r="AA44" s="33">
        <f>+AA37+AA43</f>
        <v>9038191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126225669</v>
      </c>
      <c r="D45" s="42">
        <f t="shared" si="6"/>
        <v>0</v>
      </c>
      <c r="E45" s="43">
        <f t="shared" si="6"/>
        <v>31751416</v>
      </c>
      <c r="F45" s="44">
        <f t="shared" si="6"/>
        <v>31751416</v>
      </c>
      <c r="G45" s="44">
        <f t="shared" si="6"/>
        <v>298652740</v>
      </c>
      <c r="H45" s="44">
        <f t="shared" si="6"/>
        <v>1449695015</v>
      </c>
      <c r="I45" s="44">
        <f t="shared" si="6"/>
        <v>2617373</v>
      </c>
      <c r="J45" s="44">
        <f t="shared" si="6"/>
        <v>1750965128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1750965128</v>
      </c>
      <c r="X45" s="44">
        <f t="shared" si="6"/>
        <v>8312417</v>
      </c>
      <c r="Y45" s="44">
        <f t="shared" si="6"/>
        <v>1742652711</v>
      </c>
      <c r="Z45" s="45">
        <f>+IF(X45&lt;&gt;0,+(Y45/X45)*100,0)</f>
        <v>20964.452469119391</v>
      </c>
      <c r="AA45" s="46">
        <f>+AA26-AA44</f>
        <v>31751416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-528306240</v>
      </c>
      <c r="D47" s="18"/>
      <c r="E47" s="19">
        <v>31251995</v>
      </c>
      <c r="F47" s="20">
        <v>31251995</v>
      </c>
      <c r="G47" s="20">
        <v>-522640961</v>
      </c>
      <c r="H47" s="20">
        <v>4008251</v>
      </c>
      <c r="I47" s="20">
        <v>1873675</v>
      </c>
      <c r="J47" s="20">
        <v>-516759035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-516759035</v>
      </c>
      <c r="X47" s="20">
        <v>7812999</v>
      </c>
      <c r="Y47" s="20">
        <v>-524572034</v>
      </c>
      <c r="Z47" s="47">
        <v>-6714.0931926395997</v>
      </c>
      <c r="AA47" s="22">
        <v>31251995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-528306240</v>
      </c>
      <c r="D50" s="50">
        <f t="shared" ref="D50:Y50" si="7">SUM(D47:D49)</f>
        <v>0</v>
      </c>
      <c r="E50" s="51">
        <f t="shared" si="7"/>
        <v>31251995</v>
      </c>
      <c r="F50" s="52">
        <f t="shared" si="7"/>
        <v>31251995</v>
      </c>
      <c r="G50" s="52">
        <f t="shared" si="7"/>
        <v>-522640961</v>
      </c>
      <c r="H50" s="52">
        <f t="shared" si="7"/>
        <v>4008251</v>
      </c>
      <c r="I50" s="52">
        <f t="shared" si="7"/>
        <v>1873675</v>
      </c>
      <c r="J50" s="52">
        <f t="shared" si="7"/>
        <v>-516759035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-516759035</v>
      </c>
      <c r="X50" s="52">
        <f t="shared" si="7"/>
        <v>7812999</v>
      </c>
      <c r="Y50" s="52">
        <f t="shared" si="7"/>
        <v>-524572034</v>
      </c>
      <c r="Z50" s="53">
        <f>+IF(X50&lt;&gt;0,+(Y50/X50)*100,0)</f>
        <v>-6714.0931926395997</v>
      </c>
      <c r="AA50" s="54">
        <f>SUM(AA47:AA49)</f>
        <v>31251995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-719506328</v>
      </c>
      <c r="D6" s="18"/>
      <c r="E6" s="19">
        <v>262398091</v>
      </c>
      <c r="F6" s="20">
        <v>262398091</v>
      </c>
      <c r="G6" s="20">
        <v>74808299</v>
      </c>
      <c r="H6" s="20">
        <v>-26893395</v>
      </c>
      <c r="I6" s="20">
        <v>-7865462</v>
      </c>
      <c r="J6" s="20">
        <v>40049442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40049442</v>
      </c>
      <c r="X6" s="20">
        <v>176626653</v>
      </c>
      <c r="Y6" s="20">
        <v>-136577211</v>
      </c>
      <c r="Z6" s="21">
        <v>-77.325368895486008</v>
      </c>
      <c r="AA6" s="22">
        <v>262398091</v>
      </c>
    </row>
    <row r="7" spans="1:27" x14ac:dyDescent="0.25">
      <c r="A7" s="23" t="s">
        <v>35</v>
      </c>
      <c r="B7" s="17" t="s">
        <v>32</v>
      </c>
      <c r="C7" s="18">
        <v>1230547583</v>
      </c>
      <c r="D7" s="18"/>
      <c r="E7" s="19">
        <v>1627187508</v>
      </c>
      <c r="F7" s="20">
        <v>1627187508</v>
      </c>
      <c r="G7" s="20">
        <v>473342545</v>
      </c>
      <c r="H7" s="20">
        <v>855199170</v>
      </c>
      <c r="I7" s="20">
        <v>80314090</v>
      </c>
      <c r="J7" s="20">
        <v>1408855805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1408855805</v>
      </c>
      <c r="X7" s="20">
        <v>488125185</v>
      </c>
      <c r="Y7" s="20">
        <v>920730620</v>
      </c>
      <c r="Z7" s="21">
        <v>188.6259198037487</v>
      </c>
      <c r="AA7" s="22">
        <v>1627187508</v>
      </c>
    </row>
    <row r="8" spans="1:27" x14ac:dyDescent="0.25">
      <c r="A8" s="23" t="s">
        <v>36</v>
      </c>
      <c r="B8" s="17" t="s">
        <v>32</v>
      </c>
      <c r="C8" s="18">
        <v>25209810</v>
      </c>
      <c r="D8" s="18"/>
      <c r="E8" s="19">
        <v>-3036551</v>
      </c>
      <c r="F8" s="20">
        <v>-3036551</v>
      </c>
      <c r="G8" s="20">
        <v>868867</v>
      </c>
      <c r="H8" s="20">
        <v>12674682</v>
      </c>
      <c r="I8" s="20">
        <v>668284</v>
      </c>
      <c r="J8" s="20">
        <v>14211833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14211833</v>
      </c>
      <c r="X8" s="20">
        <v>-655427</v>
      </c>
      <c r="Y8" s="20">
        <v>14867260</v>
      </c>
      <c r="Z8" s="21">
        <v>-2268.3319423825997</v>
      </c>
      <c r="AA8" s="22">
        <v>-3036551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77518015</v>
      </c>
      <c r="D10" s="18"/>
      <c r="E10" s="19">
        <v>80504694</v>
      </c>
      <c r="F10" s="20">
        <v>80504694</v>
      </c>
      <c r="G10" s="20">
        <v>24179872</v>
      </c>
      <c r="H10" s="20">
        <v>1581189495</v>
      </c>
      <c r="I10" s="20">
        <v>-5136010</v>
      </c>
      <c r="J10" s="20">
        <v>1600233357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1600233357</v>
      </c>
      <c r="X10" s="20">
        <v>30753261</v>
      </c>
      <c r="Y10" s="20">
        <v>1569480096</v>
      </c>
      <c r="Z10" s="21">
        <v>5103.4590965816597</v>
      </c>
      <c r="AA10" s="22">
        <v>80504694</v>
      </c>
    </row>
    <row r="11" spans="1:27" x14ac:dyDescent="0.25">
      <c r="A11" s="23" t="s">
        <v>39</v>
      </c>
      <c r="B11" s="17" t="s">
        <v>32</v>
      </c>
      <c r="C11" s="18">
        <v>91688505</v>
      </c>
      <c r="D11" s="18"/>
      <c r="E11" s="19">
        <v>44231689</v>
      </c>
      <c r="F11" s="20">
        <v>44231689</v>
      </c>
      <c r="G11" s="24">
        <v>93432860</v>
      </c>
      <c r="H11" s="24">
        <v>12450027</v>
      </c>
      <c r="I11" s="24">
        <v>3400385</v>
      </c>
      <c r="J11" s="20">
        <v>109283272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109283272</v>
      </c>
      <c r="X11" s="20">
        <v>13089346</v>
      </c>
      <c r="Y11" s="24">
        <v>96193926</v>
      </c>
      <c r="Z11" s="25">
        <v>734.90246189534605</v>
      </c>
      <c r="AA11" s="26">
        <v>44231689</v>
      </c>
    </row>
    <row r="12" spans="1:27" x14ac:dyDescent="0.25">
      <c r="A12" s="23" t="s">
        <v>40</v>
      </c>
      <c r="B12" s="17" t="s">
        <v>32</v>
      </c>
      <c r="C12" s="18">
        <v>-9933216</v>
      </c>
      <c r="D12" s="18"/>
      <c r="E12" s="19">
        <v>-7250304</v>
      </c>
      <c r="F12" s="20">
        <v>-7250304</v>
      </c>
      <c r="G12" s="20">
        <v>-9933216</v>
      </c>
      <c r="H12" s="20"/>
      <c r="I12" s="20"/>
      <c r="J12" s="20">
        <v>-9933216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-9933216</v>
      </c>
      <c r="X12" s="20">
        <v>-7250304</v>
      </c>
      <c r="Y12" s="20">
        <v>-2682912</v>
      </c>
      <c r="Z12" s="21">
        <v>37.004131137121973</v>
      </c>
      <c r="AA12" s="22">
        <v>-7250304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695524369</v>
      </c>
      <c r="D13" s="29">
        <f>SUM(D6:D12)</f>
        <v>0</v>
      </c>
      <c r="E13" s="30">
        <f t="shared" si="0"/>
        <v>2004035127</v>
      </c>
      <c r="F13" s="31">
        <f t="shared" si="0"/>
        <v>2004035127</v>
      </c>
      <c r="G13" s="31">
        <f t="shared" si="0"/>
        <v>656699227</v>
      </c>
      <c r="H13" s="31">
        <f t="shared" si="0"/>
        <v>2434619979</v>
      </c>
      <c r="I13" s="31">
        <f t="shared" si="0"/>
        <v>71381287</v>
      </c>
      <c r="J13" s="31">
        <f t="shared" si="0"/>
        <v>3162700493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3162700493</v>
      </c>
      <c r="X13" s="31">
        <f t="shared" si="0"/>
        <v>700688714</v>
      </c>
      <c r="Y13" s="31">
        <f t="shared" si="0"/>
        <v>2462011779</v>
      </c>
      <c r="Z13" s="32">
        <f>+IF(X13&lt;&gt;0,+(Y13/X13)*100,0)</f>
        <v>351.3702632578723</v>
      </c>
      <c r="AA13" s="33">
        <f>SUM(AA6:AA12)</f>
        <v>2004035127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3539671506</v>
      </c>
      <c r="D17" s="18"/>
      <c r="E17" s="19">
        <v>3875586865</v>
      </c>
      <c r="F17" s="20">
        <v>3875586865</v>
      </c>
      <c r="G17" s="24">
        <v>2164137869</v>
      </c>
      <c r="H17" s="24">
        <v>1537751536</v>
      </c>
      <c r="I17" s="24">
        <v>84511609</v>
      </c>
      <c r="J17" s="20">
        <v>3786401014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3786401014</v>
      </c>
      <c r="X17" s="20">
        <v>1368601210</v>
      </c>
      <c r="Y17" s="24">
        <v>2417799804</v>
      </c>
      <c r="Z17" s="25">
        <v>176.66211211372521</v>
      </c>
      <c r="AA17" s="26">
        <v>3875586865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-8635</v>
      </c>
      <c r="F21" s="20">
        <v>-8635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-5319</v>
      </c>
      <c r="Y21" s="20">
        <v>5319</v>
      </c>
      <c r="Z21" s="21">
        <v>-100</v>
      </c>
      <c r="AA21" s="22">
        <v>-8635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3539671506</v>
      </c>
      <c r="D25" s="29">
        <f t="shared" ref="D25:Y25" si="1">SUM(D15:D24)</f>
        <v>0</v>
      </c>
      <c r="E25" s="35">
        <f t="shared" si="1"/>
        <v>3875578230</v>
      </c>
      <c r="F25" s="36">
        <f t="shared" si="1"/>
        <v>3875578230</v>
      </c>
      <c r="G25" s="36">
        <f t="shared" si="1"/>
        <v>2164137869</v>
      </c>
      <c r="H25" s="36">
        <f t="shared" si="1"/>
        <v>1537751536</v>
      </c>
      <c r="I25" s="36">
        <f t="shared" si="1"/>
        <v>84511609</v>
      </c>
      <c r="J25" s="36">
        <f t="shared" si="1"/>
        <v>3786401014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3786401014</v>
      </c>
      <c r="X25" s="36">
        <f t="shared" si="1"/>
        <v>1368595891</v>
      </c>
      <c r="Y25" s="36">
        <f t="shared" si="1"/>
        <v>2417805123</v>
      </c>
      <c r="Z25" s="37">
        <f>+IF(X25&lt;&gt;0,+(Y25/X25)*100,0)</f>
        <v>176.66318735133481</v>
      </c>
      <c r="AA25" s="38">
        <f>SUM(AA15:AA24)</f>
        <v>3875578230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4235195875</v>
      </c>
      <c r="D26" s="29">
        <f>+D13+D25</f>
        <v>0</v>
      </c>
      <c r="E26" s="30">
        <f t="shared" si="2"/>
        <v>5879613357</v>
      </c>
      <c r="F26" s="31">
        <f t="shared" si="2"/>
        <v>5879613357</v>
      </c>
      <c r="G26" s="31">
        <f t="shared" si="2"/>
        <v>2820837096</v>
      </c>
      <c r="H26" s="31">
        <f t="shared" si="2"/>
        <v>3972371515</v>
      </c>
      <c r="I26" s="31">
        <f t="shared" si="2"/>
        <v>155892896</v>
      </c>
      <c r="J26" s="31">
        <f t="shared" si="2"/>
        <v>6949101507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6949101507</v>
      </c>
      <c r="X26" s="31">
        <f t="shared" si="2"/>
        <v>2069284605</v>
      </c>
      <c r="Y26" s="31">
        <f t="shared" si="2"/>
        <v>4879816902</v>
      </c>
      <c r="Z26" s="32">
        <f>+IF(X26&lt;&gt;0,+(Y26/X26)*100,0)</f>
        <v>235.82144719044095</v>
      </c>
      <c r="AA26" s="33">
        <f>+AA13+AA25</f>
        <v>5879613357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4052817</v>
      </c>
      <c r="D31" s="18"/>
      <c r="E31" s="19">
        <v>2427604</v>
      </c>
      <c r="F31" s="20">
        <v>2427604</v>
      </c>
      <c r="G31" s="20">
        <v>1974227</v>
      </c>
      <c r="H31" s="20">
        <v>1529129</v>
      </c>
      <c r="I31" s="20">
        <v>525</v>
      </c>
      <c r="J31" s="20">
        <v>3503881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3503881</v>
      </c>
      <c r="X31" s="20">
        <v>509915</v>
      </c>
      <c r="Y31" s="20">
        <v>2993966</v>
      </c>
      <c r="Z31" s="21">
        <v>587.15001519861153</v>
      </c>
      <c r="AA31" s="22">
        <v>2427604</v>
      </c>
    </row>
    <row r="32" spans="1:27" x14ac:dyDescent="0.25">
      <c r="A32" s="23" t="s">
        <v>59</v>
      </c>
      <c r="B32" s="17" t="s">
        <v>32</v>
      </c>
      <c r="C32" s="18">
        <v>11693827</v>
      </c>
      <c r="D32" s="18"/>
      <c r="E32" s="19">
        <v>156101626</v>
      </c>
      <c r="F32" s="20">
        <v>156101626</v>
      </c>
      <c r="G32" s="20">
        <v>17914832</v>
      </c>
      <c r="H32" s="20">
        <v>-9255281</v>
      </c>
      <c r="I32" s="20">
        <v>6177214</v>
      </c>
      <c r="J32" s="20">
        <v>14836765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14836765</v>
      </c>
      <c r="X32" s="20">
        <v>49853367</v>
      </c>
      <c r="Y32" s="20">
        <v>-35016602</v>
      </c>
      <c r="Z32" s="21">
        <v>-70.239191667836593</v>
      </c>
      <c r="AA32" s="22">
        <v>156101626</v>
      </c>
    </row>
    <row r="33" spans="1:27" x14ac:dyDescent="0.25">
      <c r="A33" s="23" t="s">
        <v>60</v>
      </c>
      <c r="B33" s="17" t="s">
        <v>32</v>
      </c>
      <c r="C33" s="18">
        <v>-37559830</v>
      </c>
      <c r="D33" s="18"/>
      <c r="E33" s="19">
        <v>-17228816</v>
      </c>
      <c r="F33" s="20">
        <v>-17228816</v>
      </c>
      <c r="G33" s="20">
        <v>59229806</v>
      </c>
      <c r="H33" s="20">
        <v>-96865966</v>
      </c>
      <c r="I33" s="20">
        <v>35527733</v>
      </c>
      <c r="J33" s="20">
        <v>-2108427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-2108427</v>
      </c>
      <c r="X33" s="20">
        <v>-21812117</v>
      </c>
      <c r="Y33" s="20">
        <v>19703690</v>
      </c>
      <c r="Z33" s="21">
        <v>-90.333689297558777</v>
      </c>
      <c r="AA33" s="22">
        <v>-17228816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132864285</v>
      </c>
      <c r="D35" s="18"/>
      <c r="E35" s="19">
        <v>64781483</v>
      </c>
      <c r="F35" s="20">
        <v>64781483</v>
      </c>
      <c r="G35" s="20">
        <v>108268455</v>
      </c>
      <c r="H35" s="20">
        <v>31458517</v>
      </c>
      <c r="I35" s="20">
        <v>1797288</v>
      </c>
      <c r="J35" s="20">
        <v>141524260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141524260</v>
      </c>
      <c r="X35" s="20">
        <v>36182269</v>
      </c>
      <c r="Y35" s="20">
        <v>105341991</v>
      </c>
      <c r="Z35" s="21">
        <v>291.14257870339753</v>
      </c>
      <c r="AA35" s="22">
        <v>64781483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111051099</v>
      </c>
      <c r="D37" s="29">
        <f t="shared" ref="D37:Y37" si="3">SUM(D29:D36)</f>
        <v>0</v>
      </c>
      <c r="E37" s="30">
        <f t="shared" si="3"/>
        <v>206081897</v>
      </c>
      <c r="F37" s="31">
        <f t="shared" si="3"/>
        <v>206081897</v>
      </c>
      <c r="G37" s="31">
        <f t="shared" si="3"/>
        <v>187387320</v>
      </c>
      <c r="H37" s="31">
        <f t="shared" si="3"/>
        <v>-73133601</v>
      </c>
      <c r="I37" s="31">
        <f t="shared" si="3"/>
        <v>43502760</v>
      </c>
      <c r="J37" s="31">
        <f t="shared" si="3"/>
        <v>157756479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157756479</v>
      </c>
      <c r="X37" s="31">
        <f t="shared" si="3"/>
        <v>64733434</v>
      </c>
      <c r="Y37" s="31">
        <f t="shared" si="3"/>
        <v>93023045</v>
      </c>
      <c r="Z37" s="32">
        <f>+IF(X37&lt;&gt;0,+(Y37/X37)*100,0)</f>
        <v>143.70169980477166</v>
      </c>
      <c r="AA37" s="33">
        <f>SUM(AA29:AA36)</f>
        <v>206081897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331740</v>
      </c>
      <c r="D39" s="18"/>
      <c r="E39" s="19">
        <v>2691667</v>
      </c>
      <c r="F39" s="20">
        <v>2691667</v>
      </c>
      <c r="G39" s="20">
        <v>333041</v>
      </c>
      <c r="H39" s="20">
        <v>1249</v>
      </c>
      <c r="I39" s="20">
        <v>1161</v>
      </c>
      <c r="J39" s="20">
        <v>335451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335451</v>
      </c>
      <c r="X39" s="20">
        <v>672931</v>
      </c>
      <c r="Y39" s="20">
        <v>-337480</v>
      </c>
      <c r="Z39" s="21">
        <v>-50.15075839870655</v>
      </c>
      <c r="AA39" s="22">
        <v>2691667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331740</v>
      </c>
      <c r="D43" s="29">
        <f t="shared" ref="D43:Y43" si="4">SUM(D39:D42)</f>
        <v>0</v>
      </c>
      <c r="E43" s="35">
        <f t="shared" si="4"/>
        <v>2691667</v>
      </c>
      <c r="F43" s="36">
        <f t="shared" si="4"/>
        <v>2691667</v>
      </c>
      <c r="G43" s="36">
        <f t="shared" si="4"/>
        <v>333041</v>
      </c>
      <c r="H43" s="36">
        <f t="shared" si="4"/>
        <v>1249</v>
      </c>
      <c r="I43" s="36">
        <f t="shared" si="4"/>
        <v>1161</v>
      </c>
      <c r="J43" s="36">
        <f t="shared" si="4"/>
        <v>335451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335451</v>
      </c>
      <c r="X43" s="36">
        <f t="shared" si="4"/>
        <v>672931</v>
      </c>
      <c r="Y43" s="36">
        <f t="shared" si="4"/>
        <v>-337480</v>
      </c>
      <c r="Z43" s="37">
        <f>+IF(X43&lt;&gt;0,+(Y43/X43)*100,0)</f>
        <v>-50.15075839870655</v>
      </c>
      <c r="AA43" s="38">
        <f>SUM(AA39:AA42)</f>
        <v>2691667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111382839</v>
      </c>
      <c r="D44" s="29">
        <f>+D37+D43</f>
        <v>0</v>
      </c>
      <c r="E44" s="30">
        <f t="shared" si="5"/>
        <v>208773564</v>
      </c>
      <c r="F44" s="31">
        <f t="shared" si="5"/>
        <v>208773564</v>
      </c>
      <c r="G44" s="31">
        <f t="shared" si="5"/>
        <v>187720361</v>
      </c>
      <c r="H44" s="31">
        <f t="shared" si="5"/>
        <v>-73132352</v>
      </c>
      <c r="I44" s="31">
        <f t="shared" si="5"/>
        <v>43503921</v>
      </c>
      <c r="J44" s="31">
        <f t="shared" si="5"/>
        <v>158091930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158091930</v>
      </c>
      <c r="X44" s="31">
        <f t="shared" si="5"/>
        <v>65406365</v>
      </c>
      <c r="Y44" s="31">
        <f t="shared" si="5"/>
        <v>92685565</v>
      </c>
      <c r="Z44" s="32">
        <f>+IF(X44&lt;&gt;0,+(Y44/X44)*100,0)</f>
        <v>141.70725586110771</v>
      </c>
      <c r="AA44" s="33">
        <f>+AA37+AA43</f>
        <v>208773564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4123813036</v>
      </c>
      <c r="D45" s="42">
        <f t="shared" si="6"/>
        <v>0</v>
      </c>
      <c r="E45" s="43">
        <f t="shared" si="6"/>
        <v>5670839793</v>
      </c>
      <c r="F45" s="44">
        <f t="shared" si="6"/>
        <v>5670839793</v>
      </c>
      <c r="G45" s="44">
        <f t="shared" si="6"/>
        <v>2633116735</v>
      </c>
      <c r="H45" s="44">
        <f t="shared" si="6"/>
        <v>4045503867</v>
      </c>
      <c r="I45" s="44">
        <f t="shared" si="6"/>
        <v>112388975</v>
      </c>
      <c r="J45" s="44">
        <f t="shared" si="6"/>
        <v>6791009577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6791009577</v>
      </c>
      <c r="X45" s="44">
        <f t="shared" si="6"/>
        <v>2003878240</v>
      </c>
      <c r="Y45" s="44">
        <f t="shared" si="6"/>
        <v>4787131337</v>
      </c>
      <c r="Z45" s="45">
        <f>+IF(X45&lt;&gt;0,+(Y45/X45)*100,0)</f>
        <v>238.89332402751177</v>
      </c>
      <c r="AA45" s="46">
        <f>+AA26-AA44</f>
        <v>5670839793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355990768</v>
      </c>
      <c r="D47" s="18"/>
      <c r="E47" s="19">
        <v>1001233792</v>
      </c>
      <c r="F47" s="20">
        <v>1001233792</v>
      </c>
      <c r="G47" s="20">
        <v>9429791</v>
      </c>
      <c r="H47" s="20">
        <v>442128887</v>
      </c>
      <c r="I47" s="20">
        <v>-16517823</v>
      </c>
      <c r="J47" s="20">
        <v>435040855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435040855</v>
      </c>
      <c r="X47" s="20">
        <v>343865100</v>
      </c>
      <c r="Y47" s="20">
        <v>91175755</v>
      </c>
      <c r="Z47" s="47">
        <v>26.514977821244436</v>
      </c>
      <c r="AA47" s="22">
        <v>1001233792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355990768</v>
      </c>
      <c r="D50" s="50">
        <f t="shared" ref="D50:Y50" si="7">SUM(D47:D49)</f>
        <v>0</v>
      </c>
      <c r="E50" s="51">
        <f t="shared" si="7"/>
        <v>1001233792</v>
      </c>
      <c r="F50" s="52">
        <f t="shared" si="7"/>
        <v>1001233792</v>
      </c>
      <c r="G50" s="52">
        <f t="shared" si="7"/>
        <v>9429791</v>
      </c>
      <c r="H50" s="52">
        <f t="shared" si="7"/>
        <v>442128887</v>
      </c>
      <c r="I50" s="52">
        <f t="shared" si="7"/>
        <v>-16517823</v>
      </c>
      <c r="J50" s="52">
        <f t="shared" si="7"/>
        <v>435040855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435040855</v>
      </c>
      <c r="X50" s="52">
        <f t="shared" si="7"/>
        <v>343865100</v>
      </c>
      <c r="Y50" s="52">
        <f t="shared" si="7"/>
        <v>91175755</v>
      </c>
      <c r="Z50" s="53">
        <f>+IF(X50&lt;&gt;0,+(Y50/X50)*100,0)</f>
        <v>26.514977821244436</v>
      </c>
      <c r="AA50" s="54">
        <f>SUM(AA47:AA49)</f>
        <v>1001233792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25C5EAA-C1B0-4E52-B5FF-55593248C25E}"/>
</file>

<file path=customXml/itemProps2.xml><?xml version="1.0" encoding="utf-8"?>
<ds:datastoreItem xmlns:ds="http://schemas.openxmlformats.org/officeDocument/2006/customXml" ds:itemID="{7F6FBF58-E383-416E-ACA1-DECDB76E38D6}"/>
</file>

<file path=customXml/itemProps3.xml><?xml version="1.0" encoding="utf-8"?>
<ds:datastoreItem xmlns:ds="http://schemas.openxmlformats.org/officeDocument/2006/customXml" ds:itemID="{D0A5A862-8ADB-47F0-BC25-3F27B81E18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2025-11-07T11:43:59Z</dcterms:created>
  <dcterms:modified xsi:type="dcterms:W3CDTF">2025-11-07T11:45:21Z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